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Лист1!$5:$6</definedName>
  </definedNames>
  <calcPr calcId="125725"/>
</workbook>
</file>

<file path=xl/calcChain.xml><?xml version="1.0" encoding="utf-8"?>
<calcChain xmlns="http://schemas.openxmlformats.org/spreadsheetml/2006/main">
  <c r="M63" i="1"/>
  <c r="M61"/>
  <c r="M59"/>
  <c r="M58"/>
  <c r="M57"/>
  <c r="M55"/>
  <c r="M54"/>
  <c r="M53"/>
  <c r="M52"/>
  <c r="M50"/>
  <c r="M49"/>
  <c r="M48"/>
  <c r="M47"/>
  <c r="M46"/>
  <c r="M44"/>
  <c r="M43"/>
  <c r="M41"/>
  <c r="M40"/>
  <c r="M39"/>
  <c r="M38"/>
  <c r="M36"/>
  <c r="M34"/>
  <c r="M33"/>
  <c r="M32"/>
  <c r="M31"/>
  <c r="M29"/>
  <c r="M28"/>
  <c r="M27"/>
  <c r="M26"/>
  <c r="M25"/>
  <c r="M24"/>
  <c r="M23"/>
  <c r="M21"/>
  <c r="M20"/>
  <c r="M19"/>
  <c r="M17"/>
  <c r="M15"/>
  <c r="M14"/>
  <c r="M13"/>
  <c r="M12"/>
  <c r="M11"/>
  <c r="M10"/>
  <c r="M9"/>
  <c r="K63"/>
  <c r="K61"/>
  <c r="K59"/>
  <c r="K58"/>
  <c r="K57"/>
  <c r="K55"/>
  <c r="K54"/>
  <c r="K53"/>
  <c r="K52"/>
  <c r="K50"/>
  <c r="K49"/>
  <c r="K48"/>
  <c r="K47"/>
  <c r="K46"/>
  <c r="K44"/>
  <c r="K43"/>
  <c r="K41"/>
  <c r="K40"/>
  <c r="K39"/>
  <c r="K38"/>
  <c r="K36"/>
  <c r="K34"/>
  <c r="K33"/>
  <c r="K32"/>
  <c r="K31"/>
  <c r="K29"/>
  <c r="K28"/>
  <c r="K27"/>
  <c r="K26"/>
  <c r="K25"/>
  <c r="K24"/>
  <c r="K23"/>
  <c r="K21"/>
  <c r="K20"/>
  <c r="K19"/>
  <c r="K17"/>
  <c r="K15"/>
  <c r="K14"/>
  <c r="K13"/>
  <c r="K12"/>
  <c r="K11"/>
  <c r="K10"/>
  <c r="K9"/>
  <c r="I63"/>
  <c r="I61"/>
  <c r="I59"/>
  <c r="I58"/>
  <c r="I57"/>
  <c r="I55"/>
  <c r="I54"/>
  <c r="I53"/>
  <c r="I52"/>
  <c r="I50"/>
  <c r="I49"/>
  <c r="I48"/>
  <c r="I47"/>
  <c r="I46"/>
  <c r="I44"/>
  <c r="I43"/>
  <c r="I41"/>
  <c r="I40"/>
  <c r="I39"/>
  <c r="I38"/>
  <c r="I36"/>
  <c r="I34"/>
  <c r="I33"/>
  <c r="I32"/>
  <c r="I31"/>
  <c r="I29"/>
  <c r="I28"/>
  <c r="I27"/>
  <c r="I26"/>
  <c r="I25"/>
  <c r="I24"/>
  <c r="I23"/>
  <c r="I21"/>
  <c r="I20"/>
  <c r="I19"/>
  <c r="I17"/>
  <c r="I15"/>
  <c r="I14"/>
  <c r="I13"/>
  <c r="I12"/>
  <c r="I11"/>
  <c r="I10"/>
  <c r="I9"/>
  <c r="H62"/>
  <c r="G62"/>
  <c r="F62"/>
  <c r="H60"/>
  <c r="M60" s="1"/>
  <c r="G60"/>
  <c r="F60"/>
  <c r="H56"/>
  <c r="G56"/>
  <c r="K56" s="1"/>
  <c r="F56"/>
  <c r="H51"/>
  <c r="G51"/>
  <c r="F51"/>
  <c r="H42"/>
  <c r="G42"/>
  <c r="F42"/>
  <c r="H37"/>
  <c r="M37" s="1"/>
  <c r="G37"/>
  <c r="F37"/>
  <c r="H35"/>
  <c r="G35"/>
  <c r="K35" s="1"/>
  <c r="F35"/>
  <c r="H30"/>
  <c r="G30"/>
  <c r="F30"/>
  <c r="I30" s="1"/>
  <c r="H22"/>
  <c r="G22"/>
  <c r="F22"/>
  <c r="H18"/>
  <c r="M18" s="1"/>
  <c r="G18"/>
  <c r="F18"/>
  <c r="H16"/>
  <c r="G16"/>
  <c r="K16" s="1"/>
  <c r="F16"/>
  <c r="H8"/>
  <c r="G8"/>
  <c r="F8"/>
  <c r="I8" s="1"/>
  <c r="E60"/>
  <c r="D60"/>
  <c r="E56"/>
  <c r="D56"/>
  <c r="E62"/>
  <c r="D62"/>
  <c r="E51"/>
  <c r="D51"/>
  <c r="D45"/>
  <c r="E45"/>
  <c r="E42"/>
  <c r="D42"/>
  <c r="E37"/>
  <c r="D37"/>
  <c r="E35"/>
  <c r="D35"/>
  <c r="E30"/>
  <c r="D30"/>
  <c r="E22"/>
  <c r="D22"/>
  <c r="E18"/>
  <c r="D18"/>
  <c r="E16"/>
  <c r="D16"/>
  <c r="E8"/>
  <c r="D8"/>
  <c r="H45"/>
  <c r="G45"/>
  <c r="K45" s="1"/>
  <c r="F45"/>
  <c r="I45" l="1"/>
  <c r="K18"/>
  <c r="K37"/>
  <c r="M62"/>
  <c r="M45"/>
  <c r="I16"/>
  <c r="I56"/>
  <c r="K8"/>
  <c r="M16"/>
  <c r="I22"/>
  <c r="K30"/>
  <c r="M35"/>
  <c r="I42"/>
  <c r="K51"/>
  <c r="M56"/>
  <c r="I62"/>
  <c r="I51"/>
  <c r="M8"/>
  <c r="K22"/>
  <c r="M30"/>
  <c r="K42"/>
  <c r="M51"/>
  <c r="I60"/>
  <c r="I35"/>
  <c r="K7"/>
  <c r="L8" s="1"/>
  <c r="I18"/>
  <c r="M22"/>
  <c r="M42"/>
  <c r="I37"/>
  <c r="K60"/>
  <c r="K62"/>
  <c r="H7"/>
  <c r="G7"/>
  <c r="F7"/>
  <c r="E7"/>
  <c r="D7"/>
  <c r="M7" l="1"/>
  <c r="N54" s="1"/>
  <c r="I7"/>
  <c r="J59" s="1"/>
  <c r="L12"/>
  <c r="L34"/>
  <c r="J27"/>
  <c r="J32"/>
  <c r="J15" l="1"/>
  <c r="N29"/>
  <c r="J25"/>
  <c r="J23"/>
  <c r="J55"/>
  <c r="J9"/>
  <c r="J61"/>
  <c r="J22"/>
  <c r="J49"/>
  <c r="J56"/>
  <c r="J34"/>
  <c r="J13"/>
  <c r="N55"/>
  <c r="N58"/>
  <c r="L56"/>
  <c r="N17"/>
  <c r="N27"/>
  <c r="N49"/>
  <c r="N41"/>
  <c r="N30"/>
  <c r="N16"/>
  <c r="N53"/>
  <c r="N56"/>
  <c r="N40"/>
  <c r="N10"/>
  <c r="N46"/>
  <c r="N47"/>
  <c r="N32"/>
  <c r="N60"/>
  <c r="N21"/>
  <c r="N62"/>
  <c r="N26"/>
  <c r="N12"/>
  <c r="N31"/>
  <c r="N52"/>
  <c r="N36"/>
  <c r="N57"/>
  <c r="N25"/>
  <c r="N11"/>
  <c r="L57"/>
  <c r="L28"/>
  <c r="N45"/>
  <c r="N63"/>
  <c r="N50"/>
  <c r="N33"/>
  <c r="N18"/>
  <c r="N19"/>
  <c r="N37"/>
  <c r="N22"/>
  <c r="N23"/>
  <c r="N8"/>
  <c r="N42"/>
  <c r="N43"/>
  <c r="N28"/>
  <c r="N13"/>
  <c r="N14"/>
  <c r="N15"/>
  <c r="N51"/>
  <c r="N34"/>
  <c r="N35"/>
  <c r="N20"/>
  <c r="N38"/>
  <c r="N39"/>
  <c r="N24"/>
  <c r="N9"/>
  <c r="N61"/>
  <c r="N44"/>
  <c r="L39"/>
  <c r="L42"/>
  <c r="L13"/>
  <c r="L51"/>
  <c r="L23"/>
  <c r="L45"/>
  <c r="L14"/>
  <c r="L58"/>
  <c r="L21"/>
  <c r="L10"/>
  <c r="J45"/>
  <c r="J14"/>
  <c r="J28"/>
  <c r="J42"/>
  <c r="J24"/>
  <c r="J53"/>
  <c r="J37"/>
  <c r="J29"/>
  <c r="J31"/>
  <c r="J8"/>
  <c r="J26"/>
  <c r="J54"/>
  <c r="J20"/>
  <c r="J47"/>
  <c r="J16"/>
  <c r="J52"/>
  <c r="J46"/>
  <c r="J58"/>
  <c r="J62"/>
  <c r="J10"/>
  <c r="J36"/>
  <c r="J21"/>
  <c r="J35"/>
  <c r="J50"/>
  <c r="J43"/>
  <c r="J60"/>
  <c r="J51"/>
  <c r="J63"/>
  <c r="J19"/>
  <c r="J30"/>
  <c r="J41"/>
  <c r="J44"/>
  <c r="J39"/>
  <c r="J33"/>
  <c r="J38"/>
  <c r="J57"/>
  <c r="J17"/>
  <c r="J11"/>
  <c r="J18"/>
  <c r="J40"/>
  <c r="L19"/>
  <c r="L35"/>
  <c r="L52"/>
  <c r="L20"/>
  <c r="L33"/>
  <c r="L44"/>
  <c r="L37"/>
  <c r="L30"/>
  <c r="L29"/>
  <c r="L22"/>
  <c r="L17"/>
  <c r="L16"/>
  <c r="L9"/>
  <c r="L11"/>
  <c r="L15"/>
  <c r="L31"/>
  <c r="L47"/>
  <c r="L53"/>
  <c r="L61"/>
  <c r="L62"/>
  <c r="L54"/>
  <c r="L46"/>
  <c r="L63"/>
  <c r="L38"/>
  <c r="L50"/>
  <c r="L32"/>
  <c r="L25"/>
  <c r="L18"/>
  <c r="L27"/>
  <c r="L40"/>
  <c r="L26"/>
  <c r="L60"/>
  <c r="L36"/>
  <c r="L55"/>
  <c r="L24"/>
  <c r="L49"/>
  <c r="L41"/>
  <c r="N7" l="1"/>
  <c r="J7"/>
  <c r="L7"/>
</calcChain>
</file>

<file path=xl/sharedStrings.xml><?xml version="1.0" encoding="utf-8"?>
<sst xmlns="http://schemas.openxmlformats.org/spreadsheetml/2006/main" count="168" uniqueCount="87">
  <si>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</si>
  <si>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</si>
  <si>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</si>
  <si>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</si>
  <si>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</si>
  <si>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</si>
  <si>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</si>
  <si>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</si>
  <si>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</si>
  <si>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</si>
  <si>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</si>
  <si>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</si>
  <si>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</si>
  <si>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</si>
  <si>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</si>
  <si>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</si>
  <si>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</si>
  <si>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</si>
  <si>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</si>
  <si>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</si>
  <si>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</si>
  <si>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</si>
  <si>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</si>
  <si>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</si>
  <si>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</si>
  <si>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</si>
  <si>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</si>
  <si>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</si>
  <si>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</si>
  <si>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</si>
  <si>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</si>
  <si>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</si>
  <si>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</si>
  <si>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</si>
  <si>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</si>
  <si>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</si>
  <si>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</si>
  <si>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</si>
  <si>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</si>
  <si>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</si>
  <si>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</si>
  <si>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</si>
  <si>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</si>
  <si>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</si>
  <si>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</si>
  <si>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</si>
  <si>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</si>
  <si>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Культура, кинематография </t>
  </si>
  <si>
    <t>Культура</t>
  </si>
  <si>
    <t>Здравоохранение</t>
  </si>
  <si>
    <t>Стационарная медицинская помощь</t>
  </si>
  <si>
    <t>Амбулаторная помощь</t>
  </si>
  <si>
    <t>Заготовка, переработка, хранение и обеспечение безопасности донорской крови и её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</si>
  <si>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</si>
  <si>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</si>
  <si>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</si>
  <si>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</si>
  <si>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</si>
  <si>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</si>
  <si>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</si>
  <si>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</si>
  <si>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</si>
  <si>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</si>
  <si>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</si>
  <si>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</si>
  <si>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Рз</t>
  </si>
  <si>
    <t>Пр</t>
  </si>
  <si>
    <t>Другие вопросы в области жилищно-коммунального хозяйства</t>
  </si>
  <si>
    <t>Другие вопросы в области средств массовой информации</t>
  </si>
  <si>
    <t>2015 год (проект)</t>
  </si>
  <si>
    <t>2016 год (проект)</t>
  </si>
  <si>
    <t>Судебная система</t>
  </si>
  <si>
    <t>Другие вопросы в области культуры, кинематографии</t>
  </si>
  <si>
    <t>2015 год</t>
  </si>
  <si>
    <t>2016 год</t>
  </si>
  <si>
    <t>Прирост</t>
  </si>
  <si>
    <t>(тыс. рублей)</t>
  </si>
  <si>
    <t>Доля в приросте,%</t>
  </si>
  <si>
    <t>РАСХОДЫ ВСЕГО</t>
  </si>
  <si>
    <t>2013 год (отчет)</t>
  </si>
  <si>
    <t>2017 год (проект)</t>
  </si>
  <si>
    <t>Скорая медицинская помощь</t>
  </si>
  <si>
    <t>2017 год</t>
  </si>
  <si>
    <t>Прирост расходов бюджета города Югорска на 2015 - 2017 годы по сравнению с предыдущим годом в разрезе функциональных статей расходов</t>
  </si>
  <si>
    <t>Другие вопросы в области физической культуры</t>
  </si>
  <si>
    <t>2014 год (Утверждено решением от 20.12.2013 года № 68)</t>
  </si>
  <si>
    <t>Приложение к пояснительной записке №4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</si>
</sst>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0"/>
    <numFmt numFmtId="166" formatCode="#,##0.0"/>
    <numFmt numFmtId="167" formatCode="#,##0.0;[Red]\-#,##0.0"/>
    <numFmt numFmtId="168" formatCode="00"/>
    <numFmt numFmtId="169" formatCode="#,##0.0_ ;[Red]\-#,##0.0\ "/>
  </numFmts>
  <fonts count="2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3" fillId="0" borderId="0"/>
    <xf numFmtId="0" fontId="1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5">
    <xf numFmtId="0" fontId="0" fillId="0" borderId="0" xfId="0"/>
    <xf numFmtId="0" fontId="21" fillId="0" borderId="0" xfId="37" applyFont="1" applyAlignment="1" applyProtection="1">
      <alignment vertical="center"/>
      <protection hidden="1"/>
    </xf>
    <xf numFmtId="0" fontId="22" fillId="0" borderId="0" xfId="38" applyFont="1" applyFill="1" applyBorder="1" applyAlignment="1">
      <alignment horizontal="right"/>
    </xf>
    <xf numFmtId="0" fontId="21" fillId="0" borderId="0" xfId="37" applyFont="1" applyAlignment="1"/>
    <xf numFmtId="0" fontId="21" fillId="0" borderId="0" xfId="37" applyNumberFormat="1" applyFont="1" applyFill="1" applyAlignment="1" applyProtection="1">
      <alignment vertical="center"/>
      <protection hidden="1"/>
    </xf>
    <xf numFmtId="0" fontId="21" fillId="0" borderId="0" xfId="37" applyNumberFormat="1" applyFont="1" applyFill="1" applyAlignment="1" applyProtection="1">
      <protection hidden="1"/>
    </xf>
    <xf numFmtId="0" fontId="21" fillId="0" borderId="0" xfId="38" applyNumberFormat="1" applyFont="1" applyFill="1" applyBorder="1" applyAlignment="1" applyProtection="1">
      <alignment horizontal="right"/>
      <protection hidden="1"/>
    </xf>
    <xf numFmtId="0" fontId="22" fillId="0" borderId="10" xfId="37" applyFont="1" applyBorder="1" applyAlignment="1">
      <alignment horizontal="center" vertical="center"/>
    </xf>
    <xf numFmtId="0" fontId="22" fillId="0" borderId="10" xfId="37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2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2" fillId="0" borderId="10" xfId="37" applyNumberFormat="1" applyFont="1" applyFill="1" applyBorder="1" applyAlignment="1" applyProtection="1">
      <alignment horizontal="center" wrapText="1"/>
      <protection hidden="1"/>
    </xf>
    <xf numFmtId="165" fontId="21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1" fillId="0" borderId="10" xfId="37" applyNumberFormat="1" applyFont="1" applyFill="1" applyBorder="1" applyAlignment="1" applyProtection="1">
      <alignment horizontal="center" wrapText="1"/>
      <protection hidden="1"/>
    </xf>
    <xf numFmtId="0" fontId="21" fillId="0" borderId="10" xfId="36" applyNumberFormat="1" applyFont="1" applyFill="1" applyBorder="1" applyAlignment="1" applyProtection="1">
      <alignment horizontal="left" vertical="center" wrapText="1"/>
      <protection hidden="1"/>
    </xf>
    <xf numFmtId="168" fontId="21" fillId="0" borderId="10" xfId="36" applyNumberFormat="1" applyFont="1" applyFill="1" applyBorder="1" applyAlignment="1" applyProtection="1">
      <alignment horizontal="center"/>
      <protection hidden="1"/>
    </xf>
    <xf numFmtId="0" fontId="21" fillId="0" borderId="10" xfId="37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37" applyFont="1" applyBorder="1" applyAlignment="1" applyProtection="1">
      <alignment vertical="center"/>
      <protection hidden="1"/>
    </xf>
    <xf numFmtId="0" fontId="21" fillId="0" borderId="0" xfId="37" applyFont="1" applyFill="1" applyBorder="1" applyAlignment="1" applyProtection="1">
      <protection hidden="1"/>
    </xf>
    <xf numFmtId="169" fontId="21" fillId="0" borderId="0" xfId="37" applyNumberFormat="1" applyFont="1" applyBorder="1" applyAlignment="1">
      <alignment horizontal="right"/>
    </xf>
    <xf numFmtId="0" fontId="21" fillId="0" borderId="0" xfId="37" applyFont="1" applyAlignment="1" applyProtection="1">
      <protection hidden="1"/>
    </xf>
    <xf numFmtId="166" fontId="21" fillId="0" borderId="0" xfId="37" applyNumberFormat="1" applyFont="1" applyFill="1" applyAlignment="1" applyProtection="1">
      <protection hidden="1"/>
    </xf>
    <xf numFmtId="0" fontId="21" fillId="0" borderId="0" xfId="37" applyFont="1" applyAlignment="1">
      <alignment vertical="center"/>
    </xf>
    <xf numFmtId="166" fontId="21" fillId="0" borderId="0" xfId="37" applyNumberFormat="1" applyFont="1" applyFill="1" applyAlignment="1"/>
    <xf numFmtId="0" fontId="26" fillId="0" borderId="0" xfId="37" applyFont="1" applyAlignment="1"/>
    <xf numFmtId="0" fontId="26" fillId="0" borderId="0" xfId="37" applyFont="1" applyAlignment="1">
      <alignment vertical="center"/>
    </xf>
    <xf numFmtId="166" fontId="26" fillId="0" borderId="0" xfId="37" applyNumberFormat="1" applyFont="1" applyFill="1" applyAlignment="1"/>
    <xf numFmtId="0" fontId="26" fillId="0" borderId="0" xfId="37" applyFont="1" applyFill="1" applyAlignment="1"/>
    <xf numFmtId="169" fontId="25" fillId="0" borderId="10" xfId="0" applyNumberFormat="1" applyFont="1" applyBorder="1" applyAlignment="1">
      <alignment horizontal="center" wrapText="1"/>
    </xf>
    <xf numFmtId="166" fontId="22" fillId="0" borderId="10" xfId="37" applyNumberFormat="1" applyFont="1" applyBorder="1" applyAlignment="1">
      <alignment horizontal="center" wrapText="1"/>
    </xf>
    <xf numFmtId="164" fontId="22" fillId="24" borderId="10" xfId="36" applyNumberFormat="1" applyFont="1" applyFill="1" applyBorder="1" applyAlignment="1" applyProtection="1">
      <alignment horizontal="center"/>
      <protection hidden="1"/>
    </xf>
    <xf numFmtId="169" fontId="22" fillId="0" borderId="10" xfId="37" applyNumberFormat="1" applyFont="1" applyBorder="1" applyAlignment="1">
      <alignment horizontal="center"/>
    </xf>
    <xf numFmtId="166" fontId="22" fillId="0" borderId="10" xfId="37" applyNumberFormat="1" applyFont="1" applyBorder="1" applyAlignment="1">
      <alignment horizontal="center"/>
    </xf>
    <xf numFmtId="166" fontId="21" fillId="0" borderId="10" xfId="0" applyNumberFormat="1" applyFont="1" applyBorder="1" applyAlignment="1">
      <alignment horizontal="center"/>
    </xf>
    <xf numFmtId="167" fontId="21" fillId="0" borderId="10" xfId="36" applyNumberFormat="1" applyFont="1" applyFill="1" applyBorder="1" applyAlignment="1" applyProtection="1">
      <alignment horizontal="center"/>
      <protection hidden="1"/>
    </xf>
    <xf numFmtId="169" fontId="21" fillId="0" borderId="10" xfId="37" applyNumberFormat="1" applyFont="1" applyBorder="1" applyAlignment="1">
      <alignment horizontal="center"/>
    </xf>
    <xf numFmtId="166" fontId="21" fillId="0" borderId="10" xfId="37" applyNumberFormat="1" applyFont="1" applyBorder="1" applyAlignment="1">
      <alignment horizontal="center"/>
    </xf>
    <xf numFmtId="164" fontId="22" fillId="0" borderId="10" xfId="37" applyNumberFormat="1" applyFont="1" applyBorder="1" applyAlignment="1">
      <alignment horizontal="center"/>
    </xf>
    <xf numFmtId="164" fontId="21" fillId="24" borderId="10" xfId="36" applyNumberFormat="1" applyFont="1" applyFill="1" applyBorder="1" applyAlignment="1" applyProtection="1">
      <alignment horizontal="center"/>
      <protection hidden="1"/>
    </xf>
    <xf numFmtId="166" fontId="21" fillId="0" borderId="0" xfId="37" applyNumberFormat="1" applyFont="1" applyFill="1" applyBorder="1" applyAlignment="1" applyProtection="1">
      <alignment horizontal="center"/>
      <protection hidden="1"/>
    </xf>
    <xf numFmtId="0" fontId="21" fillId="0" borderId="0" xfId="37" applyFont="1" applyAlignment="1">
      <alignment horizontal="center"/>
    </xf>
    <xf numFmtId="169" fontId="21" fillId="0" borderId="0" xfId="37" applyNumberFormat="1" applyFont="1" applyBorder="1" applyAlignment="1">
      <alignment horizontal="center"/>
    </xf>
    <xf numFmtId="0" fontId="22" fillId="25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1" fillId="0" borderId="11" xfId="37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0" fontId="22" fillId="0" borderId="0" xfId="37" applyFont="1" applyAlignment="1" applyProtection="1">
      <alignment horizontal="center" wrapText="1"/>
      <protection hidden="1"/>
    </xf>
    <xf numFmtId="0" fontId="22" fillId="0" borderId="10" xfId="37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2" fillId="0" borderId="10" xfId="37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2" fillId="0" borderId="0" xfId="38" applyFont="1" applyFill="1" applyBorder="1" applyAlignment="1">
      <alignment horizontal="right"/>
    </xf>
    <xf numFmtId="0" fontId="22" fillId="0" borderId="10" xfId="37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37" applyFont="1" applyAlignment="1">
      <alignment horizontal="right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37"/>
    <cellStyle name="Обычный_tmp_Роспись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2"/>
  <sheetViews>
    <sheetView tabSelected="1" zoomScaleNormal="100" workbookViewId="0">
      <selection activeCell="E9" sqref="E9"/>
    </sheetView>
  </sheetViews>
  <sheetFormatPr defaultColWidth="7.85546875" defaultRowHeight="18"/>
  <cols>
    <col min="1" max="1" width="58" style="26" customWidth="1"/>
    <col min="2" max="2" width="4.140625" style="25" bestFit="1" customWidth="1"/>
    <col min="3" max="3" width="4.7109375" style="25" bestFit="1" customWidth="1"/>
    <col min="4" max="4" width="16.7109375" style="28" customWidth="1"/>
    <col min="5" max="5" width="17.140625" style="28" customWidth="1"/>
    <col min="6" max="6" width="16.5703125" style="25" customWidth="1"/>
    <col min="7" max="7" width="16.85546875" style="25" customWidth="1"/>
    <col min="8" max="8" width="16.28515625" style="25" customWidth="1"/>
    <col min="9" max="9" width="14.7109375" style="25" customWidth="1"/>
    <col min="10" max="10" width="7.85546875" style="25" customWidth="1"/>
    <col min="11" max="11" width="13.42578125" style="25" customWidth="1"/>
    <col min="12" max="12" width="8.140625" style="25" customWidth="1"/>
    <col min="13" max="13" width="14.5703125" style="25" customWidth="1"/>
    <col min="14" max="14" width="7.7109375" style="25" customWidth="1"/>
    <col min="15" max="16384" width="7.85546875" style="25"/>
  </cols>
  <sheetData>
    <row r="1" spans="1:14" s="3" customFormat="1" ht="18.75" customHeight="1">
      <c r="A1" s="54" t="s">
        <v>86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s="3" customFormat="1" ht="18.75">
      <c r="A2" s="1"/>
      <c r="B2" s="52"/>
      <c r="C2" s="52"/>
      <c r="D2" s="52"/>
      <c r="E2" s="2"/>
    </row>
    <row r="3" spans="1:14" s="3" customFormat="1" ht="18.75" customHeight="1">
      <c r="A3" s="47" t="s">
        <v>83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14" s="3" customFormat="1" ht="18.75">
      <c r="A4" s="4"/>
      <c r="B4" s="5"/>
      <c r="C4" s="5"/>
      <c r="D4" s="6"/>
      <c r="E4" s="6"/>
      <c r="M4" s="45" t="s">
        <v>76</v>
      </c>
      <c r="N4" s="46"/>
    </row>
    <row r="5" spans="1:14" s="3" customFormat="1" ht="22.5" customHeight="1">
      <c r="A5" s="53" t="s">
        <v>0</v>
      </c>
      <c r="B5" s="53" t="s">
        <v>65</v>
      </c>
      <c r="C5" s="53" t="s">
        <v>66</v>
      </c>
      <c r="D5" s="43" t="s">
        <v>79</v>
      </c>
      <c r="E5" s="43" t="s">
        <v>85</v>
      </c>
      <c r="F5" s="48" t="s">
        <v>69</v>
      </c>
      <c r="G5" s="48" t="s">
        <v>70</v>
      </c>
      <c r="H5" s="48" t="s">
        <v>80</v>
      </c>
      <c r="I5" s="50" t="s">
        <v>73</v>
      </c>
      <c r="J5" s="51"/>
      <c r="K5" s="50" t="s">
        <v>74</v>
      </c>
      <c r="L5" s="51"/>
      <c r="M5" s="50" t="s">
        <v>82</v>
      </c>
      <c r="N5" s="51"/>
    </row>
    <row r="6" spans="1:14" s="3" customFormat="1" ht="95.25" customHeight="1">
      <c r="A6" s="49"/>
      <c r="B6" s="49"/>
      <c r="C6" s="49"/>
      <c r="D6" s="44"/>
      <c r="E6" s="44"/>
      <c r="F6" s="49"/>
      <c r="G6" s="49"/>
      <c r="H6" s="49"/>
      <c r="I6" s="7" t="s">
        <v>75</v>
      </c>
      <c r="J6" s="8" t="s">
        <v>77</v>
      </c>
      <c r="K6" s="7" t="s">
        <v>75</v>
      </c>
      <c r="L6" s="8" t="s">
        <v>77</v>
      </c>
      <c r="M6" s="7" t="s">
        <v>75</v>
      </c>
      <c r="N6" s="8" t="s">
        <v>77</v>
      </c>
    </row>
    <row r="7" spans="1:14" s="3" customFormat="1" ht="24.75" customHeight="1">
      <c r="A7" s="9" t="s">
        <v>78</v>
      </c>
      <c r="B7" s="10"/>
      <c r="C7" s="10"/>
      <c r="D7" s="29">
        <f t="shared" ref="D7:N7" si="0">D8+D16+D18+D22+D30+D35+D37+D42+D45+D51+D56+D60+D62</f>
        <v>4085078.7</v>
      </c>
      <c r="E7" s="29">
        <f t="shared" si="0"/>
        <v>2436371.7000000002</v>
      </c>
      <c r="F7" s="29">
        <f t="shared" si="0"/>
        <v>2618499.4000000004</v>
      </c>
      <c r="G7" s="29">
        <f t="shared" si="0"/>
        <v>2754031.8</v>
      </c>
      <c r="H7" s="29">
        <f t="shared" si="0"/>
        <v>2895797.4</v>
      </c>
      <c r="I7" s="29">
        <f t="shared" si="0"/>
        <v>182127.69999999995</v>
      </c>
      <c r="J7" s="30">
        <f t="shared" si="0"/>
        <v>100.00000000000001</v>
      </c>
      <c r="K7" s="29">
        <f t="shared" si="0"/>
        <v>135532.39999999988</v>
      </c>
      <c r="L7" s="30">
        <f t="shared" si="0"/>
        <v>100</v>
      </c>
      <c r="M7" s="29">
        <f t="shared" si="0"/>
        <v>141765.59999999986</v>
      </c>
      <c r="N7" s="30">
        <f t="shared" si="0"/>
        <v>99.999999999999986</v>
      </c>
    </row>
    <row r="8" spans="1:14" s="3" customFormat="1" ht="18.75">
      <c r="A8" s="11" t="s">
        <v>1</v>
      </c>
      <c r="B8" s="12" t="s">
        <v>2</v>
      </c>
      <c r="C8" s="12"/>
      <c r="D8" s="31">
        <f>D9+D10+D11+D12+D13+D14+D15</f>
        <v>264405.40000000002</v>
      </c>
      <c r="E8" s="31">
        <f>E9+E10+E11+E12+E13+E14+E15</f>
        <v>260770.8</v>
      </c>
      <c r="F8" s="31">
        <f t="shared" ref="F8:H8" si="1">F9+F10+F11+F12+F13+F14+F15</f>
        <v>264899.09999999998</v>
      </c>
      <c r="G8" s="31">
        <f t="shared" si="1"/>
        <v>294802.69999999995</v>
      </c>
      <c r="H8" s="31">
        <f t="shared" si="1"/>
        <v>327474</v>
      </c>
      <c r="I8" s="32">
        <f t="shared" ref="I8:I63" si="2">F8-E8</f>
        <v>4128.2999999999884</v>
      </c>
      <c r="J8" s="33">
        <f>I8/I7*100</f>
        <v>2.2667062725768727</v>
      </c>
      <c r="K8" s="32">
        <f t="shared" ref="K8:K63" si="3">G8-F8</f>
        <v>29903.599999999977</v>
      </c>
      <c r="L8" s="33">
        <f>K8/K7*100</f>
        <v>22.063801718260727</v>
      </c>
      <c r="M8" s="32">
        <f t="shared" ref="M8:M63" si="4">H8-G8</f>
        <v>32671.300000000047</v>
      </c>
      <c r="N8" s="33">
        <f>M8/M7*100</f>
        <v>23.045999875851461</v>
      </c>
    </row>
    <row r="9" spans="1:14" s="3" customFormat="1" ht="68.25" customHeight="1">
      <c r="A9" s="13" t="s">
        <v>3</v>
      </c>
      <c r="B9" s="14" t="s">
        <v>2</v>
      </c>
      <c r="C9" s="14" t="s">
        <v>4</v>
      </c>
      <c r="D9" s="34">
        <v>4044</v>
      </c>
      <c r="E9" s="34">
        <v>3956</v>
      </c>
      <c r="F9" s="35">
        <v>3830</v>
      </c>
      <c r="G9" s="35">
        <v>3830</v>
      </c>
      <c r="H9" s="35">
        <v>3830</v>
      </c>
      <c r="I9" s="36">
        <f t="shared" si="2"/>
        <v>-126</v>
      </c>
      <c r="J9" s="37">
        <f>I9/I7</f>
        <v>-6.9182227634785945E-4</v>
      </c>
      <c r="K9" s="36">
        <f t="shared" si="3"/>
        <v>0</v>
      </c>
      <c r="L9" s="37">
        <f>K9/K7</f>
        <v>0</v>
      </c>
      <c r="M9" s="36">
        <f t="shared" si="4"/>
        <v>0</v>
      </c>
      <c r="N9" s="37">
        <f>M9/M7*100</f>
        <v>0</v>
      </c>
    </row>
    <row r="10" spans="1:14" s="3" customFormat="1" ht="78.75" customHeight="1">
      <c r="A10" s="13" t="s">
        <v>5</v>
      </c>
      <c r="B10" s="14" t="s">
        <v>2</v>
      </c>
      <c r="C10" s="14" t="s">
        <v>6</v>
      </c>
      <c r="D10" s="34">
        <v>12469.5</v>
      </c>
      <c r="E10" s="34">
        <v>14986</v>
      </c>
      <c r="F10" s="35">
        <v>17458</v>
      </c>
      <c r="G10" s="35">
        <v>17460</v>
      </c>
      <c r="H10" s="35">
        <v>17460</v>
      </c>
      <c r="I10" s="36">
        <f t="shared" si="2"/>
        <v>2472</v>
      </c>
      <c r="J10" s="37">
        <f>I10/I7*100</f>
        <v>1.3572894183586575</v>
      </c>
      <c r="K10" s="36">
        <f t="shared" si="3"/>
        <v>2</v>
      </c>
      <c r="L10" s="37">
        <f>K10/K7*100</f>
        <v>1.4756619081489016E-3</v>
      </c>
      <c r="M10" s="36">
        <f t="shared" si="4"/>
        <v>0</v>
      </c>
      <c r="N10" s="37">
        <f>M10/M7*100</f>
        <v>0</v>
      </c>
    </row>
    <row r="11" spans="1:14" s="3" customFormat="1" ht="78" customHeight="1">
      <c r="A11" s="13" t="s">
        <v>7</v>
      </c>
      <c r="B11" s="14" t="s">
        <v>2</v>
      </c>
      <c r="C11" s="14" t="s">
        <v>8</v>
      </c>
      <c r="D11" s="34">
        <v>90972.6</v>
      </c>
      <c r="E11" s="34">
        <v>93121.600000000006</v>
      </c>
      <c r="F11" s="35">
        <v>90916.5</v>
      </c>
      <c r="G11" s="35">
        <v>91026.3</v>
      </c>
      <c r="H11" s="35">
        <v>91112.3</v>
      </c>
      <c r="I11" s="36">
        <f t="shared" si="2"/>
        <v>-2205.1000000000058</v>
      </c>
      <c r="J11" s="37">
        <f>I11/I7*100</f>
        <v>-1.210743890138626</v>
      </c>
      <c r="K11" s="36">
        <f t="shared" si="3"/>
        <v>109.80000000000291</v>
      </c>
      <c r="L11" s="37">
        <f>K11/K7*100</f>
        <v>8.1013838757376833E-2</v>
      </c>
      <c r="M11" s="36">
        <f t="shared" si="4"/>
        <v>86</v>
      </c>
      <c r="N11" s="37">
        <f>M11/M7*100</f>
        <v>6.0663517806858698E-2</v>
      </c>
    </row>
    <row r="12" spans="1:14" s="3" customFormat="1" ht="18.75" customHeight="1">
      <c r="A12" s="15" t="s">
        <v>71</v>
      </c>
      <c r="B12" s="16">
        <v>1</v>
      </c>
      <c r="C12" s="16">
        <v>5</v>
      </c>
      <c r="D12" s="34">
        <v>51</v>
      </c>
      <c r="E12" s="34">
        <v>0</v>
      </c>
      <c r="F12" s="34">
        <v>0</v>
      </c>
      <c r="G12" s="35">
        <v>238</v>
      </c>
      <c r="H12" s="35">
        <v>0</v>
      </c>
      <c r="I12" s="36">
        <f t="shared" si="2"/>
        <v>0</v>
      </c>
      <c r="J12" s="37">
        <v>0</v>
      </c>
      <c r="K12" s="36">
        <f t="shared" si="3"/>
        <v>238</v>
      </c>
      <c r="L12" s="37">
        <f>K12/K7*100</f>
        <v>0.17560376706971928</v>
      </c>
      <c r="M12" s="36">
        <f t="shared" si="4"/>
        <v>-238</v>
      </c>
      <c r="N12" s="37">
        <f>M12/M7*100</f>
        <v>-0.16788275858177176</v>
      </c>
    </row>
    <row r="13" spans="1:14" s="3" customFormat="1" ht="62.25" customHeight="1">
      <c r="A13" s="13" t="s">
        <v>9</v>
      </c>
      <c r="B13" s="14" t="s">
        <v>2</v>
      </c>
      <c r="C13" s="14" t="s">
        <v>10</v>
      </c>
      <c r="D13" s="34">
        <v>39215.800000000003</v>
      </c>
      <c r="E13" s="34">
        <v>36013</v>
      </c>
      <c r="F13" s="35">
        <v>33416</v>
      </c>
      <c r="G13" s="35">
        <v>33416</v>
      </c>
      <c r="H13" s="35">
        <v>33416</v>
      </c>
      <c r="I13" s="36">
        <f t="shared" si="2"/>
        <v>-2597</v>
      </c>
      <c r="J13" s="37">
        <f>I13/I7*100</f>
        <v>-1.4259225806947546</v>
      </c>
      <c r="K13" s="36">
        <f t="shared" si="3"/>
        <v>0</v>
      </c>
      <c r="L13" s="37">
        <f>K13/K7*100</f>
        <v>0</v>
      </c>
      <c r="M13" s="36">
        <f t="shared" si="4"/>
        <v>0</v>
      </c>
      <c r="N13" s="37">
        <f>M13/M7*100</f>
        <v>0</v>
      </c>
    </row>
    <row r="14" spans="1:14" s="3" customFormat="1" ht="20.25" customHeight="1">
      <c r="A14" s="13" t="s">
        <v>11</v>
      </c>
      <c r="B14" s="14" t="s">
        <v>2</v>
      </c>
      <c r="C14" s="14" t="s">
        <v>12</v>
      </c>
      <c r="D14" s="34">
        <v>0</v>
      </c>
      <c r="E14" s="34">
        <v>1000</v>
      </c>
      <c r="F14" s="35">
        <v>1000</v>
      </c>
      <c r="G14" s="35">
        <v>1000</v>
      </c>
      <c r="H14" s="35">
        <v>1000</v>
      </c>
      <c r="I14" s="36">
        <f t="shared" si="2"/>
        <v>0</v>
      </c>
      <c r="J14" s="37">
        <f>I14/I7*100</f>
        <v>0</v>
      </c>
      <c r="K14" s="36">
        <f t="shared" si="3"/>
        <v>0</v>
      </c>
      <c r="L14" s="37">
        <f>K14/K7*100</f>
        <v>0</v>
      </c>
      <c r="M14" s="36">
        <f t="shared" si="4"/>
        <v>0</v>
      </c>
      <c r="N14" s="37">
        <f>M14/M7*100</f>
        <v>0</v>
      </c>
    </row>
    <row r="15" spans="1:14" s="3" customFormat="1" ht="18.75" customHeight="1">
      <c r="A15" s="13" t="s">
        <v>13</v>
      </c>
      <c r="B15" s="14" t="s">
        <v>2</v>
      </c>
      <c r="C15" s="14" t="s">
        <v>14</v>
      </c>
      <c r="D15" s="34">
        <v>117652.5</v>
      </c>
      <c r="E15" s="34">
        <v>111694.2</v>
      </c>
      <c r="F15" s="35">
        <v>118278.6</v>
      </c>
      <c r="G15" s="35">
        <v>147832.4</v>
      </c>
      <c r="H15" s="35">
        <v>180655.7</v>
      </c>
      <c r="I15" s="36">
        <f t="shared" si="2"/>
        <v>6584.4000000000087</v>
      </c>
      <c r="J15" s="37">
        <f>I15/I7*100</f>
        <v>3.6152655526863899</v>
      </c>
      <c r="K15" s="36">
        <f t="shared" si="3"/>
        <v>29553.799999999988</v>
      </c>
      <c r="L15" s="37">
        <f>K15/K7*100</f>
        <v>21.805708450525493</v>
      </c>
      <c r="M15" s="36">
        <f t="shared" si="4"/>
        <v>32823.300000000017</v>
      </c>
      <c r="N15" s="37">
        <f>M15/M7*100</f>
        <v>23.153219116626353</v>
      </c>
    </row>
    <row r="16" spans="1:14" s="3" customFormat="1" ht="18.75">
      <c r="A16" s="11" t="s">
        <v>15</v>
      </c>
      <c r="B16" s="12" t="s">
        <v>4</v>
      </c>
      <c r="C16" s="12"/>
      <c r="D16" s="31">
        <f>D17</f>
        <v>6025.8</v>
      </c>
      <c r="E16" s="31">
        <f>E17</f>
        <v>3915</v>
      </c>
      <c r="F16" s="31">
        <f t="shared" ref="F16:H16" si="5">F17</f>
        <v>3528</v>
      </c>
      <c r="G16" s="31">
        <f t="shared" si="5"/>
        <v>3928</v>
      </c>
      <c r="H16" s="31">
        <f t="shared" si="5"/>
        <v>3928</v>
      </c>
      <c r="I16" s="32">
        <f t="shared" si="2"/>
        <v>-387</v>
      </c>
      <c r="J16" s="33">
        <f>I16/I7*100</f>
        <v>-0.21248827059255682</v>
      </c>
      <c r="K16" s="32">
        <f t="shared" si="3"/>
        <v>400</v>
      </c>
      <c r="L16" s="33">
        <f>K16/K7*100</f>
        <v>0.29513238162978028</v>
      </c>
      <c r="M16" s="32">
        <f t="shared" si="4"/>
        <v>0</v>
      </c>
      <c r="N16" s="33">
        <f>M16/M7*100</f>
        <v>0</v>
      </c>
    </row>
    <row r="17" spans="1:14" s="3" customFormat="1" ht="20.25" customHeight="1">
      <c r="A17" s="13" t="s">
        <v>16</v>
      </c>
      <c r="B17" s="14" t="s">
        <v>4</v>
      </c>
      <c r="C17" s="14" t="s">
        <v>6</v>
      </c>
      <c r="D17" s="34">
        <v>6025.8</v>
      </c>
      <c r="E17" s="34">
        <v>3915</v>
      </c>
      <c r="F17" s="35">
        <v>3528</v>
      </c>
      <c r="G17" s="35">
        <v>3928</v>
      </c>
      <c r="H17" s="35">
        <v>3928</v>
      </c>
      <c r="I17" s="36">
        <f t="shared" si="2"/>
        <v>-387</v>
      </c>
      <c r="J17" s="37">
        <f>I17/I7*100</f>
        <v>-0.21248827059255682</v>
      </c>
      <c r="K17" s="36">
        <f t="shared" si="3"/>
        <v>400</v>
      </c>
      <c r="L17" s="37">
        <f>K17/K7*100</f>
        <v>0.29513238162978028</v>
      </c>
      <c r="M17" s="36">
        <f t="shared" si="4"/>
        <v>0</v>
      </c>
      <c r="N17" s="37">
        <f>M17/M7*100</f>
        <v>0</v>
      </c>
    </row>
    <row r="18" spans="1:14" s="3" customFormat="1" ht="43.5" customHeight="1">
      <c r="A18" s="11" t="s">
        <v>17</v>
      </c>
      <c r="B18" s="12" t="s">
        <v>6</v>
      </c>
      <c r="C18" s="12"/>
      <c r="D18" s="31">
        <f>D19+D20+D21</f>
        <v>33773.5</v>
      </c>
      <c r="E18" s="31">
        <f>E19+E20+E21</f>
        <v>9349.3000000000011</v>
      </c>
      <c r="F18" s="31">
        <f t="shared" ref="F18:H18" si="6">F19+F20+F21</f>
        <v>5678.2000000000007</v>
      </c>
      <c r="G18" s="31">
        <f t="shared" si="6"/>
        <v>5583.5</v>
      </c>
      <c r="H18" s="31">
        <f t="shared" si="6"/>
        <v>5857.3</v>
      </c>
      <c r="I18" s="32">
        <f t="shared" si="2"/>
        <v>-3671.1000000000004</v>
      </c>
      <c r="J18" s="33">
        <f>I18/I7*100</f>
        <v>-2.0156736180163706</v>
      </c>
      <c r="K18" s="32">
        <f t="shared" si="3"/>
        <v>-94.700000000000728</v>
      </c>
      <c r="L18" s="33">
        <f>K18/K7*100</f>
        <v>-6.9872591350851027E-2</v>
      </c>
      <c r="M18" s="32">
        <f t="shared" si="4"/>
        <v>273.80000000000018</v>
      </c>
      <c r="N18" s="33">
        <f>M18/M7*100</f>
        <v>0.19313571134323168</v>
      </c>
    </row>
    <row r="19" spans="1:14" s="3" customFormat="1" ht="18.75">
      <c r="A19" s="17" t="s">
        <v>18</v>
      </c>
      <c r="B19" s="14" t="s">
        <v>6</v>
      </c>
      <c r="C19" s="14" t="s">
        <v>8</v>
      </c>
      <c r="D19" s="34">
        <v>4556.3999999999996</v>
      </c>
      <c r="E19" s="34">
        <v>5161.1000000000004</v>
      </c>
      <c r="F19" s="35">
        <v>5080.6000000000004</v>
      </c>
      <c r="G19" s="35">
        <v>5066.2</v>
      </c>
      <c r="H19" s="35">
        <v>5340</v>
      </c>
      <c r="I19" s="36">
        <f t="shared" si="2"/>
        <v>-80.5</v>
      </c>
      <c r="J19" s="37">
        <f>I19/I7*100</f>
        <v>-4.4199756544446571E-2</v>
      </c>
      <c r="K19" s="36">
        <f t="shared" si="3"/>
        <v>-14.400000000000546</v>
      </c>
      <c r="L19" s="37">
        <f>K19/K7*100</f>
        <v>-1.0624765738672493E-2</v>
      </c>
      <c r="M19" s="36">
        <f t="shared" si="4"/>
        <v>273.80000000000018</v>
      </c>
      <c r="N19" s="37">
        <f>M19/M7*100</f>
        <v>0.19313571134323168</v>
      </c>
    </row>
    <row r="20" spans="1:14" s="3" customFormat="1" ht="55.5" customHeight="1">
      <c r="A20" s="13" t="s">
        <v>19</v>
      </c>
      <c r="B20" s="14" t="s">
        <v>6</v>
      </c>
      <c r="C20" s="14" t="s">
        <v>20</v>
      </c>
      <c r="D20" s="34">
        <v>3860.1</v>
      </c>
      <c r="E20" s="34">
        <v>3917</v>
      </c>
      <c r="F20" s="35">
        <v>471</v>
      </c>
      <c r="G20" s="35">
        <v>471</v>
      </c>
      <c r="H20" s="35">
        <v>471</v>
      </c>
      <c r="I20" s="36">
        <f t="shared" si="2"/>
        <v>-3446</v>
      </c>
      <c r="J20" s="37">
        <f>I20/I7*100</f>
        <v>-1.8920790192815267</v>
      </c>
      <c r="K20" s="36">
        <f t="shared" si="3"/>
        <v>0</v>
      </c>
      <c r="L20" s="37">
        <f>K20/K7*100</f>
        <v>0</v>
      </c>
      <c r="M20" s="36">
        <f t="shared" si="4"/>
        <v>0</v>
      </c>
      <c r="N20" s="37">
        <f>M20/M7*100</f>
        <v>0</v>
      </c>
    </row>
    <row r="21" spans="1:14" s="3" customFormat="1" ht="40.5" customHeight="1">
      <c r="A21" s="13" t="s">
        <v>21</v>
      </c>
      <c r="B21" s="14" t="s">
        <v>6</v>
      </c>
      <c r="C21" s="14" t="s">
        <v>22</v>
      </c>
      <c r="D21" s="34">
        <v>25357</v>
      </c>
      <c r="E21" s="34">
        <v>271.2</v>
      </c>
      <c r="F21" s="35">
        <v>126.6</v>
      </c>
      <c r="G21" s="35">
        <v>46.3</v>
      </c>
      <c r="H21" s="35">
        <v>46.3</v>
      </c>
      <c r="I21" s="36">
        <f t="shared" si="2"/>
        <v>-144.6</v>
      </c>
      <c r="J21" s="37">
        <f>I21/I7*100</f>
        <v>-7.9394842190397205E-2</v>
      </c>
      <c r="K21" s="36">
        <f t="shared" si="3"/>
        <v>-80.3</v>
      </c>
      <c r="L21" s="37">
        <f>K21/K7*100</f>
        <v>-5.9247825612178395E-2</v>
      </c>
      <c r="M21" s="36">
        <f t="shared" si="4"/>
        <v>0</v>
      </c>
      <c r="N21" s="37">
        <f>M21/M7*100</f>
        <v>0</v>
      </c>
    </row>
    <row r="22" spans="1:14" s="3" customFormat="1" ht="18.75">
      <c r="A22" s="11" t="s">
        <v>23</v>
      </c>
      <c r="B22" s="12" t="s">
        <v>8</v>
      </c>
      <c r="C22" s="12"/>
      <c r="D22" s="31">
        <f>D23+D24+D25+D26+D27+D28+D29</f>
        <v>533857</v>
      </c>
      <c r="E22" s="31">
        <f>E23+E24+E25+E26+E27+E28+E29</f>
        <v>256945.89999999997</v>
      </c>
      <c r="F22" s="31">
        <f t="shared" ref="F22:H22" si="7">F23+F24+F25+F26+F27+F28+F29</f>
        <v>324248.40000000002</v>
      </c>
      <c r="G22" s="31">
        <f t="shared" si="7"/>
        <v>314915</v>
      </c>
      <c r="H22" s="31">
        <f t="shared" si="7"/>
        <v>314047.39999999997</v>
      </c>
      <c r="I22" s="32">
        <f t="shared" si="2"/>
        <v>67302.500000000058</v>
      </c>
      <c r="J22" s="33">
        <f>I22/I7*100</f>
        <v>36.953467265001464</v>
      </c>
      <c r="K22" s="32">
        <f t="shared" si="3"/>
        <v>-9333.4000000000233</v>
      </c>
      <c r="L22" s="33">
        <f>K22/K7*100</f>
        <v>-6.8864714267584963</v>
      </c>
      <c r="M22" s="32">
        <f t="shared" si="4"/>
        <v>-867.60000000003492</v>
      </c>
      <c r="N22" s="33">
        <f>M22/M7*100</f>
        <v>-0.61199614010735737</v>
      </c>
    </row>
    <row r="23" spans="1:14" s="3" customFormat="1" ht="18.75">
      <c r="A23" s="13" t="s">
        <v>24</v>
      </c>
      <c r="B23" s="14" t="s">
        <v>8</v>
      </c>
      <c r="C23" s="14" t="s">
        <v>2</v>
      </c>
      <c r="D23" s="34">
        <v>4100</v>
      </c>
      <c r="E23" s="34">
        <v>1390</v>
      </c>
      <c r="F23" s="35">
        <v>1430</v>
      </c>
      <c r="G23" s="35">
        <v>1430</v>
      </c>
      <c r="H23" s="35">
        <v>1430</v>
      </c>
      <c r="I23" s="36">
        <f t="shared" si="2"/>
        <v>40</v>
      </c>
      <c r="J23" s="37">
        <f>I23/I7*100</f>
        <v>2.1962611947551093E-2</v>
      </c>
      <c r="K23" s="36">
        <f t="shared" si="3"/>
        <v>0</v>
      </c>
      <c r="L23" s="37">
        <f>K23/K7*100</f>
        <v>0</v>
      </c>
      <c r="M23" s="36">
        <f t="shared" si="4"/>
        <v>0</v>
      </c>
      <c r="N23" s="37">
        <f>M23/M7*100</f>
        <v>0</v>
      </c>
    </row>
    <row r="24" spans="1:14" s="3" customFormat="1" ht="18.75">
      <c r="A24" s="13" t="s">
        <v>25</v>
      </c>
      <c r="B24" s="14" t="s">
        <v>8</v>
      </c>
      <c r="C24" s="14" t="s">
        <v>26</v>
      </c>
      <c r="D24" s="34">
        <v>151274.20000000001</v>
      </c>
      <c r="E24" s="34">
        <v>39861.9</v>
      </c>
      <c r="F24" s="35">
        <v>133327.5</v>
      </c>
      <c r="G24" s="35">
        <v>133297.5</v>
      </c>
      <c r="H24" s="35">
        <v>137297.5</v>
      </c>
      <c r="I24" s="36">
        <f t="shared" si="2"/>
        <v>93465.600000000006</v>
      </c>
      <c r="J24" s="37">
        <f>I24/I7*100</f>
        <v>51.318717581125782</v>
      </c>
      <c r="K24" s="36">
        <f t="shared" si="3"/>
        <v>-30</v>
      </c>
      <c r="L24" s="37">
        <f>K24/K7*100</f>
        <v>-2.2134928622233523E-2</v>
      </c>
      <c r="M24" s="36">
        <f t="shared" si="4"/>
        <v>4000</v>
      </c>
      <c r="N24" s="37">
        <f>M24/M7*100</f>
        <v>2.8215589677608701</v>
      </c>
    </row>
    <row r="25" spans="1:14" s="3" customFormat="1" ht="17.25" customHeight="1">
      <c r="A25" s="13" t="s">
        <v>27</v>
      </c>
      <c r="B25" s="14" t="s">
        <v>8</v>
      </c>
      <c r="C25" s="14" t="s">
        <v>28</v>
      </c>
      <c r="D25" s="34">
        <v>17869.900000000001</v>
      </c>
      <c r="E25" s="34">
        <v>13632</v>
      </c>
      <c r="F25" s="35">
        <v>27039.7</v>
      </c>
      <c r="G25" s="35">
        <v>27568.7</v>
      </c>
      <c r="H25" s="35">
        <v>27469.7</v>
      </c>
      <c r="I25" s="36">
        <f t="shared" si="2"/>
        <v>13407.7</v>
      </c>
      <c r="J25" s="37">
        <f>I25/I7*100</f>
        <v>7.3617028052295197</v>
      </c>
      <c r="K25" s="36">
        <f t="shared" si="3"/>
        <v>529</v>
      </c>
      <c r="L25" s="37">
        <f>K25/K7*100</f>
        <v>0.39031257470538444</v>
      </c>
      <c r="M25" s="36">
        <f t="shared" si="4"/>
        <v>-99</v>
      </c>
      <c r="N25" s="37">
        <f>M25/M7*100</f>
        <v>-6.9833584452081543E-2</v>
      </c>
    </row>
    <row r="26" spans="1:14" s="3" customFormat="1" ht="17.25" customHeight="1">
      <c r="A26" s="13" t="s">
        <v>29</v>
      </c>
      <c r="B26" s="14" t="s">
        <v>8</v>
      </c>
      <c r="C26" s="14" t="s">
        <v>30</v>
      </c>
      <c r="D26" s="34">
        <v>34671.5</v>
      </c>
      <c r="E26" s="34">
        <v>16921</v>
      </c>
      <c r="F26" s="35">
        <v>16921</v>
      </c>
      <c r="G26" s="35">
        <v>16921</v>
      </c>
      <c r="H26" s="35">
        <v>16921</v>
      </c>
      <c r="I26" s="36">
        <f t="shared" si="2"/>
        <v>0</v>
      </c>
      <c r="J26" s="37">
        <f>I26/I7*100</f>
        <v>0</v>
      </c>
      <c r="K26" s="36">
        <f t="shared" si="3"/>
        <v>0</v>
      </c>
      <c r="L26" s="37">
        <f>K26/K7*100</f>
        <v>0</v>
      </c>
      <c r="M26" s="36">
        <f t="shared" si="4"/>
        <v>0</v>
      </c>
      <c r="N26" s="37">
        <f>M26/M7*100</f>
        <v>0</v>
      </c>
    </row>
    <row r="27" spans="1:14" s="3" customFormat="1" ht="18" customHeight="1">
      <c r="A27" s="13" t="s">
        <v>31</v>
      </c>
      <c r="B27" s="14" t="s">
        <v>8</v>
      </c>
      <c r="C27" s="14" t="s">
        <v>20</v>
      </c>
      <c r="D27" s="34">
        <v>230787.1</v>
      </c>
      <c r="E27" s="34">
        <v>130587.2</v>
      </c>
      <c r="F27" s="35">
        <v>112628.7</v>
      </c>
      <c r="G27" s="35">
        <v>102842.5</v>
      </c>
      <c r="H27" s="35">
        <v>98057.9</v>
      </c>
      <c r="I27" s="36">
        <f t="shared" si="2"/>
        <v>-17958.5</v>
      </c>
      <c r="J27" s="37">
        <f>I27/I7*100</f>
        <v>-9.8603891665024079</v>
      </c>
      <c r="K27" s="36">
        <f t="shared" si="3"/>
        <v>-9786.1999999999971</v>
      </c>
      <c r="L27" s="37">
        <f>K27/K7*100</f>
        <v>-7.2205612827633878</v>
      </c>
      <c r="M27" s="36">
        <f t="shared" si="4"/>
        <v>-4784.6000000000058</v>
      </c>
      <c r="N27" s="37">
        <f>M27/M7*100</f>
        <v>-3.3750077592871683</v>
      </c>
    </row>
    <row r="28" spans="1:14" s="3" customFormat="1" ht="18.75">
      <c r="A28" s="13" t="s">
        <v>32</v>
      </c>
      <c r="B28" s="14" t="s">
        <v>8</v>
      </c>
      <c r="C28" s="14" t="s">
        <v>33</v>
      </c>
      <c r="D28" s="34">
        <v>61999.9</v>
      </c>
      <c r="E28" s="34">
        <v>29888</v>
      </c>
      <c r="F28" s="35">
        <v>29297.9</v>
      </c>
      <c r="G28" s="35">
        <v>29251.7</v>
      </c>
      <c r="H28" s="35">
        <v>29267.7</v>
      </c>
      <c r="I28" s="36">
        <f t="shared" si="2"/>
        <v>-590.09999999999854</v>
      </c>
      <c r="J28" s="37">
        <f>I28/I7*100</f>
        <v>-0.32400343275624671</v>
      </c>
      <c r="K28" s="36">
        <f t="shared" si="3"/>
        <v>-46.200000000000728</v>
      </c>
      <c r="L28" s="37">
        <f>K28/K7*100</f>
        <v>-3.4087790078240164E-2</v>
      </c>
      <c r="M28" s="36">
        <f t="shared" si="4"/>
        <v>16</v>
      </c>
      <c r="N28" s="37">
        <f>M28/M7*100</f>
        <v>1.1286235871043481E-2</v>
      </c>
    </row>
    <row r="29" spans="1:14" s="3" customFormat="1" ht="21" customHeight="1">
      <c r="A29" s="13" t="s">
        <v>34</v>
      </c>
      <c r="B29" s="14" t="s">
        <v>8</v>
      </c>
      <c r="C29" s="14" t="s">
        <v>35</v>
      </c>
      <c r="D29" s="34">
        <v>33154.400000000001</v>
      </c>
      <c r="E29" s="34">
        <v>24665.8</v>
      </c>
      <c r="F29" s="35">
        <v>3603.6</v>
      </c>
      <c r="G29" s="35">
        <v>3603.6</v>
      </c>
      <c r="H29" s="35">
        <v>3603.6</v>
      </c>
      <c r="I29" s="36">
        <f t="shared" si="2"/>
        <v>-21062.2</v>
      </c>
      <c r="J29" s="37">
        <f>I29/I7*100</f>
        <v>-11.564523134042766</v>
      </c>
      <c r="K29" s="36">
        <f t="shared" si="3"/>
        <v>0</v>
      </c>
      <c r="L29" s="37">
        <f>K29/K7*100</f>
        <v>0</v>
      </c>
      <c r="M29" s="36">
        <f t="shared" si="4"/>
        <v>0</v>
      </c>
      <c r="N29" s="37">
        <f>M29/M7*100</f>
        <v>0</v>
      </c>
    </row>
    <row r="30" spans="1:14" s="3" customFormat="1" ht="18.75">
      <c r="A30" s="11" t="s">
        <v>36</v>
      </c>
      <c r="B30" s="12" t="s">
        <v>26</v>
      </c>
      <c r="C30" s="12"/>
      <c r="D30" s="31">
        <f>D31+D32+D33+D34</f>
        <v>1428084.8</v>
      </c>
      <c r="E30" s="31">
        <f>E31+E32+E33+E34</f>
        <v>227579.6</v>
      </c>
      <c r="F30" s="31">
        <f t="shared" ref="F30:H30" si="8">F31+F32+F33+F34</f>
        <v>259524.7</v>
      </c>
      <c r="G30" s="31">
        <f t="shared" si="8"/>
        <v>239004.1</v>
      </c>
      <c r="H30" s="31">
        <f t="shared" si="8"/>
        <v>225456</v>
      </c>
      <c r="I30" s="32">
        <f t="shared" si="2"/>
        <v>31945.100000000006</v>
      </c>
      <c r="J30" s="33">
        <f>I30/I7*100</f>
        <v>17.539945873142862</v>
      </c>
      <c r="K30" s="32">
        <f t="shared" si="3"/>
        <v>-20520.600000000006</v>
      </c>
      <c r="L30" s="33">
        <f>K30/K7*100</f>
        <v>-15.140733876180178</v>
      </c>
      <c r="M30" s="32">
        <f t="shared" si="4"/>
        <v>-13548.100000000006</v>
      </c>
      <c r="N30" s="33">
        <f>M30/M7*100</f>
        <v>-9.5566907627802653</v>
      </c>
    </row>
    <row r="31" spans="1:14" s="3" customFormat="1" ht="20.25" customHeight="1">
      <c r="A31" s="13" t="s">
        <v>37</v>
      </c>
      <c r="B31" s="14" t="s">
        <v>26</v>
      </c>
      <c r="C31" s="14" t="s">
        <v>2</v>
      </c>
      <c r="D31" s="34">
        <v>678556.5</v>
      </c>
      <c r="E31" s="34">
        <v>28419.8</v>
      </c>
      <c r="F31" s="35">
        <v>79364.2</v>
      </c>
      <c r="G31" s="35">
        <v>51672.1</v>
      </c>
      <c r="H31" s="35">
        <v>50711.1</v>
      </c>
      <c r="I31" s="36">
        <f t="shared" si="2"/>
        <v>50944.399999999994</v>
      </c>
      <c r="J31" s="37">
        <f>I31/I7*100</f>
        <v>27.971802202520539</v>
      </c>
      <c r="K31" s="36">
        <f t="shared" si="3"/>
        <v>-27692.1</v>
      </c>
      <c r="L31" s="37">
        <f>K31/K7*100</f>
        <v>-20.432088563325095</v>
      </c>
      <c r="M31" s="36">
        <f t="shared" si="4"/>
        <v>-961</v>
      </c>
      <c r="N31" s="37">
        <f>M31/M7*100</f>
        <v>-0.67787954200454903</v>
      </c>
    </row>
    <row r="32" spans="1:14" s="3" customFormat="1" ht="18.75" customHeight="1">
      <c r="A32" s="13" t="s">
        <v>38</v>
      </c>
      <c r="B32" s="14" t="s">
        <v>26</v>
      </c>
      <c r="C32" s="14" t="s">
        <v>4</v>
      </c>
      <c r="D32" s="34">
        <v>636566.6</v>
      </c>
      <c r="E32" s="34">
        <v>103699.8</v>
      </c>
      <c r="F32" s="35">
        <v>87369.5</v>
      </c>
      <c r="G32" s="35">
        <v>100945</v>
      </c>
      <c r="H32" s="35">
        <v>88357.9</v>
      </c>
      <c r="I32" s="36">
        <f t="shared" si="2"/>
        <v>-16330.300000000003</v>
      </c>
      <c r="J32" s="37">
        <f>I32/I7*100</f>
        <v>-8.9664010471773423</v>
      </c>
      <c r="K32" s="36">
        <f t="shared" si="3"/>
        <v>13575.5</v>
      </c>
      <c r="L32" s="37">
        <f>K32/K7*100</f>
        <v>10.016424117037706</v>
      </c>
      <c r="M32" s="36">
        <f t="shared" si="4"/>
        <v>-12587.100000000006</v>
      </c>
      <c r="N32" s="37">
        <f>M32/M7*100</f>
        <v>-8.8788112207757166</v>
      </c>
    </row>
    <row r="33" spans="1:14" s="3" customFormat="1" ht="17.25" customHeight="1">
      <c r="A33" s="13" t="s">
        <v>39</v>
      </c>
      <c r="B33" s="14" t="s">
        <v>26</v>
      </c>
      <c r="C33" s="14" t="s">
        <v>6</v>
      </c>
      <c r="D33" s="34">
        <v>76131.3</v>
      </c>
      <c r="E33" s="34">
        <v>64975</v>
      </c>
      <c r="F33" s="35">
        <v>62104</v>
      </c>
      <c r="G33" s="35">
        <v>56000</v>
      </c>
      <c r="H33" s="35">
        <v>56000</v>
      </c>
      <c r="I33" s="36">
        <f t="shared" si="2"/>
        <v>-2871</v>
      </c>
      <c r="J33" s="37">
        <f>I33/I7*100</f>
        <v>-1.5763664725354798</v>
      </c>
      <c r="K33" s="36">
        <f t="shared" si="3"/>
        <v>-6104</v>
      </c>
      <c r="L33" s="37">
        <f>K33/K7*100</f>
        <v>-4.5037201436704475</v>
      </c>
      <c r="M33" s="36">
        <f t="shared" si="4"/>
        <v>0</v>
      </c>
      <c r="N33" s="37">
        <f>M33/M7*100</f>
        <v>0</v>
      </c>
    </row>
    <row r="34" spans="1:14" s="3" customFormat="1" ht="37.5">
      <c r="A34" s="15" t="s">
        <v>67</v>
      </c>
      <c r="B34" s="16">
        <v>5</v>
      </c>
      <c r="C34" s="16">
        <v>5</v>
      </c>
      <c r="D34" s="34">
        <v>36830.400000000001</v>
      </c>
      <c r="E34" s="34">
        <v>30485</v>
      </c>
      <c r="F34" s="35">
        <v>30687</v>
      </c>
      <c r="G34" s="35">
        <v>30387</v>
      </c>
      <c r="H34" s="35">
        <v>30387</v>
      </c>
      <c r="I34" s="36">
        <f t="shared" si="2"/>
        <v>202</v>
      </c>
      <c r="J34" s="37">
        <f>I34/I7*100</f>
        <v>0.11091119033513303</v>
      </c>
      <c r="K34" s="36">
        <f t="shared" si="3"/>
        <v>-300</v>
      </c>
      <c r="L34" s="37">
        <f>K34/K7*100</f>
        <v>-0.22134928622233521</v>
      </c>
      <c r="M34" s="36">
        <f t="shared" si="4"/>
        <v>0</v>
      </c>
      <c r="N34" s="37">
        <f>M34/M7*100</f>
        <v>0</v>
      </c>
    </row>
    <row r="35" spans="1:14" s="3" customFormat="1" ht="18.75" customHeight="1">
      <c r="A35" s="11" t="s">
        <v>40</v>
      </c>
      <c r="B35" s="12" t="s">
        <v>10</v>
      </c>
      <c r="C35" s="12"/>
      <c r="D35" s="31">
        <f>D36</f>
        <v>227</v>
      </c>
      <c r="E35" s="31">
        <f>E36</f>
        <v>238</v>
      </c>
      <c r="F35" s="31">
        <f t="shared" ref="F35:H35" si="9">F36</f>
        <v>200</v>
      </c>
      <c r="G35" s="31">
        <f t="shared" si="9"/>
        <v>200</v>
      </c>
      <c r="H35" s="31">
        <f t="shared" si="9"/>
        <v>200</v>
      </c>
      <c r="I35" s="32">
        <f t="shared" si="2"/>
        <v>-38</v>
      </c>
      <c r="J35" s="33">
        <f>I35/I7*100</f>
        <v>-2.0864481350173537E-2</v>
      </c>
      <c r="K35" s="32">
        <f t="shared" si="3"/>
        <v>0</v>
      </c>
      <c r="L35" s="33">
        <f>K35/K7*100</f>
        <v>0</v>
      </c>
      <c r="M35" s="32">
        <f t="shared" si="4"/>
        <v>0</v>
      </c>
      <c r="N35" s="33">
        <f>M35/M7*100</f>
        <v>0</v>
      </c>
    </row>
    <row r="36" spans="1:14" s="3" customFormat="1" ht="37.5">
      <c r="A36" s="13" t="s">
        <v>41</v>
      </c>
      <c r="B36" s="14" t="s">
        <v>10</v>
      </c>
      <c r="C36" s="14" t="s">
        <v>6</v>
      </c>
      <c r="D36" s="34">
        <v>227</v>
      </c>
      <c r="E36" s="34">
        <v>238</v>
      </c>
      <c r="F36" s="35">
        <v>200</v>
      </c>
      <c r="G36" s="35">
        <v>200</v>
      </c>
      <c r="H36" s="35">
        <v>200</v>
      </c>
      <c r="I36" s="36">
        <f t="shared" si="2"/>
        <v>-38</v>
      </c>
      <c r="J36" s="37">
        <f>I36/I7*100</f>
        <v>-2.0864481350173537E-2</v>
      </c>
      <c r="K36" s="36">
        <f t="shared" si="3"/>
        <v>0</v>
      </c>
      <c r="L36" s="37">
        <f>K36/K7*100</f>
        <v>0</v>
      </c>
      <c r="M36" s="36">
        <f t="shared" si="4"/>
        <v>0</v>
      </c>
      <c r="N36" s="37">
        <f>M36/M7*100</f>
        <v>0</v>
      </c>
    </row>
    <row r="37" spans="1:14" s="3" customFormat="1" ht="18.75">
      <c r="A37" s="11" t="s">
        <v>42</v>
      </c>
      <c r="B37" s="12" t="s">
        <v>28</v>
      </c>
      <c r="C37" s="12"/>
      <c r="D37" s="31">
        <f>D38+D39+D40+D41</f>
        <v>1256827.6000000001</v>
      </c>
      <c r="E37" s="31">
        <f>E38+E39+E40+E41</f>
        <v>1217974.7000000002</v>
      </c>
      <c r="F37" s="31">
        <f t="shared" ref="F37:H37" si="10">F38+F39+F40+F41</f>
        <v>1350567.8</v>
      </c>
      <c r="G37" s="31">
        <f t="shared" si="10"/>
        <v>1472480.5</v>
      </c>
      <c r="H37" s="31">
        <f t="shared" si="10"/>
        <v>1553168.7999999998</v>
      </c>
      <c r="I37" s="32">
        <f t="shared" si="2"/>
        <v>132593.09999999986</v>
      </c>
      <c r="J37" s="33">
        <f>I37/I7*100</f>
        <v>72.802270055570844</v>
      </c>
      <c r="K37" s="32">
        <f t="shared" si="3"/>
        <v>121912.69999999995</v>
      </c>
      <c r="L37" s="33">
        <f>K37/K7*100</f>
        <v>89.950963754792255</v>
      </c>
      <c r="M37" s="32">
        <f t="shared" si="4"/>
        <v>80688.299999999814</v>
      </c>
      <c r="N37" s="33">
        <f>M37/M7*100</f>
        <v>56.916699114594714</v>
      </c>
    </row>
    <row r="38" spans="1:14" s="3" customFormat="1" ht="18.75">
      <c r="A38" s="13" t="s">
        <v>43</v>
      </c>
      <c r="B38" s="14" t="s">
        <v>28</v>
      </c>
      <c r="C38" s="14" t="s">
        <v>2</v>
      </c>
      <c r="D38" s="34">
        <v>278263.59999999998</v>
      </c>
      <c r="E38" s="34">
        <v>196724.5</v>
      </c>
      <c r="F38" s="35">
        <v>232916.1</v>
      </c>
      <c r="G38" s="35">
        <v>313439.7</v>
      </c>
      <c r="H38" s="35">
        <v>329520.7</v>
      </c>
      <c r="I38" s="36">
        <f t="shared" si="2"/>
        <v>36191.600000000006</v>
      </c>
      <c r="J38" s="37">
        <f>I38/I7*100</f>
        <v>19.871551664024757</v>
      </c>
      <c r="K38" s="36">
        <f t="shared" si="3"/>
        <v>80523.600000000006</v>
      </c>
      <c r="L38" s="37">
        <f>K38/K7*100</f>
        <v>59.412804613509451</v>
      </c>
      <c r="M38" s="36">
        <f t="shared" si="4"/>
        <v>16081</v>
      </c>
      <c r="N38" s="37">
        <f>M38/M7*100</f>
        <v>11.343372440140637</v>
      </c>
    </row>
    <row r="39" spans="1:14" s="3" customFormat="1" ht="18.75">
      <c r="A39" s="13" t="s">
        <v>44</v>
      </c>
      <c r="B39" s="14" t="s">
        <v>28</v>
      </c>
      <c r="C39" s="14" t="s">
        <v>4</v>
      </c>
      <c r="D39" s="34">
        <v>843855.6</v>
      </c>
      <c r="E39" s="34">
        <v>901685.6</v>
      </c>
      <c r="F39" s="35">
        <v>986099.4</v>
      </c>
      <c r="G39" s="35">
        <v>1036111.5</v>
      </c>
      <c r="H39" s="35">
        <v>1100730.8999999999</v>
      </c>
      <c r="I39" s="36">
        <f t="shared" si="2"/>
        <v>84413.800000000047</v>
      </c>
      <c r="J39" s="37">
        <f>I39/I7*100</f>
        <v>46.348688310454733</v>
      </c>
      <c r="K39" s="36">
        <f t="shared" si="3"/>
        <v>50012.099999999977</v>
      </c>
      <c r="L39" s="37">
        <f>K39/K7*100</f>
        <v>36.900475458266826</v>
      </c>
      <c r="M39" s="36">
        <f t="shared" si="4"/>
        <v>64619.399999999907</v>
      </c>
      <c r="N39" s="37">
        <f>M39/M7*100</f>
        <v>45.581861890331623</v>
      </c>
    </row>
    <row r="40" spans="1:14" s="3" customFormat="1" ht="18.75">
      <c r="A40" s="13" t="s">
        <v>45</v>
      </c>
      <c r="B40" s="14" t="s">
        <v>28</v>
      </c>
      <c r="C40" s="14" t="s">
        <v>28</v>
      </c>
      <c r="D40" s="34">
        <v>69900.800000000003</v>
      </c>
      <c r="E40" s="34">
        <v>55330.6</v>
      </c>
      <c r="F40" s="35">
        <v>50406.5</v>
      </c>
      <c r="G40" s="35">
        <v>50460.5</v>
      </c>
      <c r="H40" s="35">
        <v>50449.5</v>
      </c>
      <c r="I40" s="36">
        <f t="shared" si="2"/>
        <v>-4924.0999999999985</v>
      </c>
      <c r="J40" s="37">
        <f>I40/I7*100</f>
        <v>-2.7036524372734076</v>
      </c>
      <c r="K40" s="36">
        <f t="shared" si="3"/>
        <v>54</v>
      </c>
      <c r="L40" s="37">
        <f>K40/K7*100</f>
        <v>3.9842871520020341E-2</v>
      </c>
      <c r="M40" s="36">
        <f t="shared" si="4"/>
        <v>-11</v>
      </c>
      <c r="N40" s="37">
        <f>M40/M7*100</f>
        <v>-7.7592871613423927E-3</v>
      </c>
    </row>
    <row r="41" spans="1:14" s="3" customFormat="1" ht="18.75">
      <c r="A41" s="13" t="s">
        <v>46</v>
      </c>
      <c r="B41" s="14" t="s">
        <v>28</v>
      </c>
      <c r="C41" s="14" t="s">
        <v>20</v>
      </c>
      <c r="D41" s="34">
        <v>64807.6</v>
      </c>
      <c r="E41" s="34">
        <v>64234</v>
      </c>
      <c r="F41" s="35">
        <v>81145.8</v>
      </c>
      <c r="G41" s="35">
        <v>72468.800000000003</v>
      </c>
      <c r="H41" s="35">
        <v>72467.7</v>
      </c>
      <c r="I41" s="36">
        <f t="shared" si="2"/>
        <v>16911.800000000003</v>
      </c>
      <c r="J41" s="37">
        <f>I41/I7*100</f>
        <v>9.2856825183648652</v>
      </c>
      <c r="K41" s="36">
        <f t="shared" si="3"/>
        <v>-8677</v>
      </c>
      <c r="L41" s="37">
        <f>K41/K7*100</f>
        <v>-6.4021591885040081</v>
      </c>
      <c r="M41" s="36">
        <f t="shared" si="4"/>
        <v>-1.1000000000058208</v>
      </c>
      <c r="N41" s="37">
        <f>M41/M7*100</f>
        <v>-7.7592871613834508E-4</v>
      </c>
    </row>
    <row r="42" spans="1:14" s="3" customFormat="1" ht="18.75">
      <c r="A42" s="11" t="s">
        <v>47</v>
      </c>
      <c r="B42" s="12" t="s">
        <v>30</v>
      </c>
      <c r="C42" s="12"/>
      <c r="D42" s="31">
        <f>D43+D44</f>
        <v>171899.80000000002</v>
      </c>
      <c r="E42" s="31">
        <f>E43+E44</f>
        <v>131683.79999999999</v>
      </c>
      <c r="F42" s="31">
        <f t="shared" ref="F42:H42" si="11">F43+F44</f>
        <v>129877.7</v>
      </c>
      <c r="G42" s="31">
        <f t="shared" si="11"/>
        <v>137374.29999999999</v>
      </c>
      <c r="H42" s="31">
        <f t="shared" si="11"/>
        <v>165080.70000000001</v>
      </c>
      <c r="I42" s="32">
        <f t="shared" si="2"/>
        <v>-1806.0999999999913</v>
      </c>
      <c r="J42" s="33">
        <f>I42/I7*100</f>
        <v>-0.99166683596179583</v>
      </c>
      <c r="K42" s="32">
        <f t="shared" si="3"/>
        <v>7496.5999999999913</v>
      </c>
      <c r="L42" s="33">
        <f>K42/K7*100</f>
        <v>5.531223530314521</v>
      </c>
      <c r="M42" s="32">
        <f t="shared" si="4"/>
        <v>27706.400000000023</v>
      </c>
      <c r="N42" s="33">
        <f>M42/M7*100</f>
        <v>19.543810346092457</v>
      </c>
    </row>
    <row r="43" spans="1:14" s="3" customFormat="1" ht="18.75">
      <c r="A43" s="13" t="s">
        <v>48</v>
      </c>
      <c r="B43" s="14" t="s">
        <v>30</v>
      </c>
      <c r="C43" s="14" t="s">
        <v>2</v>
      </c>
      <c r="D43" s="34">
        <v>166078.6</v>
      </c>
      <c r="E43" s="34">
        <v>125625.8</v>
      </c>
      <c r="F43" s="35">
        <v>123436.7</v>
      </c>
      <c r="G43" s="35">
        <v>131233.29999999999</v>
      </c>
      <c r="H43" s="35">
        <v>158939.70000000001</v>
      </c>
      <c r="I43" s="36">
        <f t="shared" si="2"/>
        <v>-2189.1000000000058</v>
      </c>
      <c r="J43" s="37">
        <f>I43/I7*100</f>
        <v>-1.2019588453596055</v>
      </c>
      <c r="K43" s="36">
        <f t="shared" si="3"/>
        <v>7796.5999999999913</v>
      </c>
      <c r="L43" s="37">
        <v>5.7</v>
      </c>
      <c r="M43" s="36">
        <f t="shared" si="4"/>
        <v>27706.400000000023</v>
      </c>
      <c r="N43" s="37">
        <f>M43/M7*100</f>
        <v>19.543810346092457</v>
      </c>
    </row>
    <row r="44" spans="1:14" s="3" customFormat="1" ht="19.5" customHeight="1">
      <c r="A44" s="15" t="s">
        <v>72</v>
      </c>
      <c r="B44" s="16">
        <v>8</v>
      </c>
      <c r="C44" s="16">
        <v>4</v>
      </c>
      <c r="D44" s="34">
        <v>5821.2</v>
      </c>
      <c r="E44" s="34">
        <v>6058</v>
      </c>
      <c r="F44" s="35">
        <v>6441</v>
      </c>
      <c r="G44" s="35">
        <v>6141</v>
      </c>
      <c r="H44" s="35">
        <v>6141</v>
      </c>
      <c r="I44" s="36">
        <f t="shared" si="2"/>
        <v>383</v>
      </c>
      <c r="J44" s="37">
        <f>I44/I7*100</f>
        <v>0.21029200939780171</v>
      </c>
      <c r="K44" s="36">
        <f t="shared" si="3"/>
        <v>-300</v>
      </c>
      <c r="L44" s="37">
        <f>K44/K7*100</f>
        <v>-0.22134928622233521</v>
      </c>
      <c r="M44" s="36">
        <f t="shared" si="4"/>
        <v>0</v>
      </c>
      <c r="N44" s="37">
        <f>M44/M7*100</f>
        <v>0</v>
      </c>
    </row>
    <row r="45" spans="1:14" s="3" customFormat="1" ht="18.75">
      <c r="A45" s="11" t="s">
        <v>49</v>
      </c>
      <c r="B45" s="12" t="s">
        <v>20</v>
      </c>
      <c r="C45" s="12"/>
      <c r="D45" s="31">
        <f>D46+D47+D49+D50+D48</f>
        <v>139303.19999999998</v>
      </c>
      <c r="E45" s="31">
        <f>E46+E47+E49+E50</f>
        <v>0</v>
      </c>
      <c r="F45" s="38">
        <f>F46+F47+F49+F50</f>
        <v>0</v>
      </c>
      <c r="G45" s="38">
        <f>G46+G47+G49+G50</f>
        <v>0</v>
      </c>
      <c r="H45" s="38">
        <f>H46+H47+H49+H50</f>
        <v>0</v>
      </c>
      <c r="I45" s="32">
        <f t="shared" si="2"/>
        <v>0</v>
      </c>
      <c r="J45" s="33">
        <f>I45/I7*100</f>
        <v>0</v>
      </c>
      <c r="K45" s="32">
        <f t="shared" si="3"/>
        <v>0</v>
      </c>
      <c r="L45" s="33">
        <f>K45/K7*100</f>
        <v>0</v>
      </c>
      <c r="M45" s="32">
        <f t="shared" si="4"/>
        <v>0</v>
      </c>
      <c r="N45" s="33">
        <f>M45/M7*100</f>
        <v>0</v>
      </c>
    </row>
    <row r="46" spans="1:14" s="3" customFormat="1" ht="18.75">
      <c r="A46" s="13" t="s">
        <v>50</v>
      </c>
      <c r="B46" s="14" t="s">
        <v>20</v>
      </c>
      <c r="C46" s="14" t="s">
        <v>2</v>
      </c>
      <c r="D46" s="34">
        <v>64057.7</v>
      </c>
      <c r="E46" s="34">
        <v>0</v>
      </c>
      <c r="F46" s="39">
        <v>0</v>
      </c>
      <c r="G46" s="39">
        <v>0</v>
      </c>
      <c r="H46" s="39">
        <v>0</v>
      </c>
      <c r="I46" s="36">
        <f t="shared" si="2"/>
        <v>0</v>
      </c>
      <c r="J46" s="37">
        <f>I46/I7*100</f>
        <v>0</v>
      </c>
      <c r="K46" s="36">
        <f t="shared" si="3"/>
        <v>0</v>
      </c>
      <c r="L46" s="37">
        <f>K46/K7*100</f>
        <v>0</v>
      </c>
      <c r="M46" s="36">
        <f t="shared" si="4"/>
        <v>0</v>
      </c>
      <c r="N46" s="37">
        <f>M46/M7*100</f>
        <v>0</v>
      </c>
    </row>
    <row r="47" spans="1:14" s="3" customFormat="1" ht="18.75">
      <c r="A47" s="13" t="s">
        <v>51</v>
      </c>
      <c r="B47" s="14" t="s">
        <v>20</v>
      </c>
      <c r="C47" s="14" t="s">
        <v>4</v>
      </c>
      <c r="D47" s="34">
        <v>64336.2</v>
      </c>
      <c r="E47" s="34">
        <v>0</v>
      </c>
      <c r="F47" s="39">
        <v>0</v>
      </c>
      <c r="G47" s="39">
        <v>0</v>
      </c>
      <c r="H47" s="39">
        <v>0</v>
      </c>
      <c r="I47" s="36">
        <f t="shared" si="2"/>
        <v>0</v>
      </c>
      <c r="J47" s="37">
        <f>I47/I7*100</f>
        <v>0</v>
      </c>
      <c r="K47" s="36">
        <f t="shared" si="3"/>
        <v>0</v>
      </c>
      <c r="L47" s="37">
        <f>K47/K7*100</f>
        <v>0</v>
      </c>
      <c r="M47" s="36">
        <f t="shared" si="4"/>
        <v>0</v>
      </c>
      <c r="N47" s="37">
        <f>M47/M7*100</f>
        <v>0</v>
      </c>
    </row>
    <row r="48" spans="1:14" s="3" customFormat="1" ht="18.75">
      <c r="A48" s="13" t="s">
        <v>81</v>
      </c>
      <c r="B48" s="14" t="s">
        <v>20</v>
      </c>
      <c r="C48" s="14" t="s">
        <v>8</v>
      </c>
      <c r="D48" s="34">
        <v>34.299999999999997</v>
      </c>
      <c r="E48" s="34">
        <v>0</v>
      </c>
      <c r="F48" s="39">
        <v>0</v>
      </c>
      <c r="G48" s="39">
        <v>0</v>
      </c>
      <c r="H48" s="39">
        <v>0</v>
      </c>
      <c r="I48" s="36">
        <f t="shared" si="2"/>
        <v>0</v>
      </c>
      <c r="J48" s="37">
        <v>0</v>
      </c>
      <c r="K48" s="36">
        <f t="shared" si="3"/>
        <v>0</v>
      </c>
      <c r="L48" s="37">
        <v>0</v>
      </c>
      <c r="M48" s="36">
        <f t="shared" si="4"/>
        <v>0</v>
      </c>
      <c r="N48" s="37">
        <v>0</v>
      </c>
    </row>
    <row r="49" spans="1:14" s="3" customFormat="1" ht="37.5" customHeight="1">
      <c r="A49" s="13" t="s">
        <v>52</v>
      </c>
      <c r="B49" s="14" t="s">
        <v>20</v>
      </c>
      <c r="C49" s="14" t="s">
        <v>10</v>
      </c>
      <c r="D49" s="34">
        <v>4855</v>
      </c>
      <c r="E49" s="34">
        <v>0</v>
      </c>
      <c r="F49" s="39">
        <v>0</v>
      </c>
      <c r="G49" s="39">
        <v>0</v>
      </c>
      <c r="H49" s="39">
        <v>0</v>
      </c>
      <c r="I49" s="36">
        <f t="shared" si="2"/>
        <v>0</v>
      </c>
      <c r="J49" s="37">
        <f>I49/I7*100</f>
        <v>0</v>
      </c>
      <c r="K49" s="36">
        <f t="shared" si="3"/>
        <v>0</v>
      </c>
      <c r="L49" s="37">
        <f>K49/K7*100</f>
        <v>0</v>
      </c>
      <c r="M49" s="36">
        <f t="shared" si="4"/>
        <v>0</v>
      </c>
      <c r="N49" s="37">
        <f>M49/M7*100</f>
        <v>0</v>
      </c>
    </row>
    <row r="50" spans="1:14" s="3" customFormat="1" ht="18.75">
      <c r="A50" s="13" t="s">
        <v>53</v>
      </c>
      <c r="B50" s="14" t="s">
        <v>20</v>
      </c>
      <c r="C50" s="14" t="s">
        <v>20</v>
      </c>
      <c r="D50" s="34">
        <v>6020</v>
      </c>
      <c r="E50" s="34">
        <v>0</v>
      </c>
      <c r="F50" s="39">
        <v>0</v>
      </c>
      <c r="G50" s="39">
        <v>0</v>
      </c>
      <c r="H50" s="39">
        <v>0</v>
      </c>
      <c r="I50" s="36">
        <f t="shared" si="2"/>
        <v>0</v>
      </c>
      <c r="J50" s="37">
        <f>I50/I7*100</f>
        <v>0</v>
      </c>
      <c r="K50" s="36">
        <f t="shared" si="3"/>
        <v>0</v>
      </c>
      <c r="L50" s="37">
        <f>K50/K7*100</f>
        <v>0</v>
      </c>
      <c r="M50" s="36">
        <f t="shared" si="4"/>
        <v>0</v>
      </c>
      <c r="N50" s="37">
        <f>M50/M7*100</f>
        <v>0</v>
      </c>
    </row>
    <row r="51" spans="1:14" s="3" customFormat="1" ht="18.75">
      <c r="A51" s="11" t="s">
        <v>54</v>
      </c>
      <c r="B51" s="12" t="s">
        <v>33</v>
      </c>
      <c r="C51" s="12"/>
      <c r="D51" s="31">
        <f>D52+D53+D54+D55</f>
        <v>171960.8</v>
      </c>
      <c r="E51" s="31">
        <f>E52+E53+E54+E55</f>
        <v>162168.59999999998</v>
      </c>
      <c r="F51" s="31">
        <f t="shared" ref="F51:H51" si="12">F52+F53+F54+F55</f>
        <v>206915.20000000001</v>
      </c>
      <c r="G51" s="31">
        <f t="shared" si="12"/>
        <v>215607.1</v>
      </c>
      <c r="H51" s="31">
        <f t="shared" si="12"/>
        <v>237624.9</v>
      </c>
      <c r="I51" s="32">
        <f t="shared" si="2"/>
        <v>44746.600000000035</v>
      </c>
      <c r="J51" s="33">
        <f>I51/I7*100</f>
        <v>24.568805294307261</v>
      </c>
      <c r="K51" s="32">
        <f t="shared" si="3"/>
        <v>8691.8999999999942</v>
      </c>
      <c r="L51" s="33">
        <f>K51/K7*100</f>
        <v>6.4131528697197142</v>
      </c>
      <c r="M51" s="32">
        <f t="shared" si="4"/>
        <v>22017.799999999988</v>
      </c>
      <c r="N51" s="33">
        <f>M51/M7*100</f>
        <v>15.531130260091313</v>
      </c>
    </row>
    <row r="52" spans="1:14" s="3" customFormat="1" ht="18.75">
      <c r="A52" s="13" t="s">
        <v>55</v>
      </c>
      <c r="B52" s="14" t="s">
        <v>33</v>
      </c>
      <c r="C52" s="14" t="s">
        <v>2</v>
      </c>
      <c r="D52" s="34">
        <v>3172.1</v>
      </c>
      <c r="E52" s="34">
        <v>4379</v>
      </c>
      <c r="F52" s="35">
        <v>4379</v>
      </c>
      <c r="G52" s="35">
        <v>4480</v>
      </c>
      <c r="H52" s="35">
        <v>4379</v>
      </c>
      <c r="I52" s="36">
        <f t="shared" si="2"/>
        <v>0</v>
      </c>
      <c r="J52" s="37">
        <f>I52/I7*100</f>
        <v>0</v>
      </c>
      <c r="K52" s="36">
        <f t="shared" si="3"/>
        <v>101</v>
      </c>
      <c r="L52" s="37">
        <f>K52/K7*100</f>
        <v>7.4520926361519524E-2</v>
      </c>
      <c r="M52" s="36">
        <f t="shared" si="4"/>
        <v>-101</v>
      </c>
      <c r="N52" s="37">
        <f>M52/M7*100</f>
        <v>-7.1244363935961966E-2</v>
      </c>
    </row>
    <row r="53" spans="1:14" s="3" customFormat="1" ht="18" customHeight="1">
      <c r="A53" s="13" t="s">
        <v>56</v>
      </c>
      <c r="B53" s="14" t="s">
        <v>33</v>
      </c>
      <c r="C53" s="14" t="s">
        <v>6</v>
      </c>
      <c r="D53" s="34">
        <v>48483</v>
      </c>
      <c r="E53" s="34">
        <v>18473.8</v>
      </c>
      <c r="F53" s="35">
        <v>13871.9</v>
      </c>
      <c r="G53" s="35">
        <v>13770.9</v>
      </c>
      <c r="H53" s="35">
        <v>13871.9</v>
      </c>
      <c r="I53" s="36">
        <f t="shared" si="2"/>
        <v>-4601.8999999999996</v>
      </c>
      <c r="J53" s="37">
        <f>I53/I7*100</f>
        <v>-2.5267435980358841</v>
      </c>
      <c r="K53" s="36">
        <f t="shared" si="3"/>
        <v>-101</v>
      </c>
      <c r="L53" s="37">
        <f>K53/K7*100</f>
        <v>-7.4520926361519524E-2</v>
      </c>
      <c r="M53" s="36">
        <f t="shared" si="4"/>
        <v>101</v>
      </c>
      <c r="N53" s="37">
        <f>M53/M7*100</f>
        <v>7.1244363935961966E-2</v>
      </c>
    </row>
    <row r="54" spans="1:14" s="3" customFormat="1" ht="17.25" customHeight="1">
      <c r="A54" s="13" t="s">
        <v>57</v>
      </c>
      <c r="B54" s="14" t="s">
        <v>33</v>
      </c>
      <c r="C54" s="14" t="s">
        <v>8</v>
      </c>
      <c r="D54" s="34">
        <v>109826.9</v>
      </c>
      <c r="E54" s="34">
        <v>127018</v>
      </c>
      <c r="F54" s="35">
        <v>176357.2</v>
      </c>
      <c r="G54" s="35">
        <v>186232</v>
      </c>
      <c r="H54" s="35">
        <v>208249.8</v>
      </c>
      <c r="I54" s="36">
        <f t="shared" si="2"/>
        <v>49339.200000000012</v>
      </c>
      <c r="J54" s="37">
        <f>I54/I7*100</f>
        <v>27.090442585065329</v>
      </c>
      <c r="K54" s="36">
        <f t="shared" si="3"/>
        <v>9874.7999999999884</v>
      </c>
      <c r="L54" s="37">
        <f>K54/K7*100</f>
        <v>7.2859331052943777</v>
      </c>
      <c r="M54" s="36">
        <f t="shared" si="4"/>
        <v>22017.799999999988</v>
      </c>
      <c r="N54" s="37">
        <f>M54/M7*100</f>
        <v>15.531130260091313</v>
      </c>
    </row>
    <row r="55" spans="1:14" s="3" customFormat="1" ht="20.25" customHeight="1">
      <c r="A55" s="13" t="s">
        <v>58</v>
      </c>
      <c r="B55" s="14" t="s">
        <v>33</v>
      </c>
      <c r="C55" s="14" t="s">
        <v>10</v>
      </c>
      <c r="D55" s="34">
        <v>10478.799999999999</v>
      </c>
      <c r="E55" s="34">
        <v>12297.8</v>
      </c>
      <c r="F55" s="35">
        <v>12307.1</v>
      </c>
      <c r="G55" s="35">
        <v>11124.2</v>
      </c>
      <c r="H55" s="35">
        <v>11124.2</v>
      </c>
      <c r="I55" s="36">
        <f t="shared" si="2"/>
        <v>9.3000000000010914</v>
      </c>
      <c r="J55" s="37">
        <f>I55/I7*100</f>
        <v>5.1063072778062277E-3</v>
      </c>
      <c r="K55" s="36">
        <f t="shared" si="3"/>
        <v>-1182.8999999999996</v>
      </c>
      <c r="L55" s="37">
        <f>K55/K7*100</f>
        <v>-0.87278023557466744</v>
      </c>
      <c r="M55" s="36">
        <f t="shared" si="4"/>
        <v>0</v>
      </c>
      <c r="N55" s="37">
        <f>M55/M7*100</f>
        <v>0</v>
      </c>
    </row>
    <row r="56" spans="1:14" s="3" customFormat="1" ht="18.75">
      <c r="A56" s="11" t="s">
        <v>59</v>
      </c>
      <c r="B56" s="12" t="s">
        <v>12</v>
      </c>
      <c r="C56" s="12"/>
      <c r="D56" s="31">
        <f>D57+D58+D59</f>
        <v>58720.100000000006</v>
      </c>
      <c r="E56" s="31">
        <f>E57+E58+E59</f>
        <v>138593</v>
      </c>
      <c r="F56" s="31">
        <f t="shared" ref="F56:H56" si="13">F57+F58+F59</f>
        <v>27462.3</v>
      </c>
      <c r="G56" s="31">
        <f t="shared" si="13"/>
        <v>31538.6</v>
      </c>
      <c r="H56" s="31">
        <f t="shared" si="13"/>
        <v>34362.300000000003</v>
      </c>
      <c r="I56" s="32">
        <f t="shared" si="2"/>
        <v>-111130.7</v>
      </c>
      <c r="J56" s="33">
        <f>I56/I7*100</f>
        <v>-61.018010988992899</v>
      </c>
      <c r="K56" s="32">
        <f t="shared" si="3"/>
        <v>4076.2999999999993</v>
      </c>
      <c r="L56" s="33">
        <f>K56/K7*100</f>
        <v>3.0076203180936831</v>
      </c>
      <c r="M56" s="32">
        <f t="shared" si="4"/>
        <v>2823.7000000000044</v>
      </c>
      <c r="N56" s="33">
        <f>M56/M7*100</f>
        <v>1.991809014316595</v>
      </c>
    </row>
    <row r="57" spans="1:14" s="3" customFormat="1" ht="18.75">
      <c r="A57" s="13" t="s">
        <v>60</v>
      </c>
      <c r="B57" s="14" t="s">
        <v>12</v>
      </c>
      <c r="C57" s="14" t="s">
        <v>2</v>
      </c>
      <c r="D57" s="34">
        <v>21583.3</v>
      </c>
      <c r="E57" s="34">
        <v>27014</v>
      </c>
      <c r="F57" s="35">
        <v>23779</v>
      </c>
      <c r="G57" s="35">
        <v>23796.3</v>
      </c>
      <c r="H57" s="35">
        <v>23795</v>
      </c>
      <c r="I57" s="36">
        <f t="shared" si="2"/>
        <v>-3235</v>
      </c>
      <c r="J57" s="37">
        <f>I57/I7*100</f>
        <v>-1.7762262412581946</v>
      </c>
      <c r="K57" s="36">
        <f t="shared" si="3"/>
        <v>17.299999999999272</v>
      </c>
      <c r="L57" s="37">
        <f>K57/K7*100</f>
        <v>1.276447550548746E-2</v>
      </c>
      <c r="M57" s="36">
        <f t="shared" si="4"/>
        <v>-1.2999999999992724</v>
      </c>
      <c r="N57" s="37">
        <f>M57/M7*100</f>
        <v>-9.1700666452176958E-4</v>
      </c>
    </row>
    <row r="58" spans="1:14" s="3" customFormat="1" ht="18.75">
      <c r="A58" s="13" t="s">
        <v>61</v>
      </c>
      <c r="B58" s="14" t="s">
        <v>12</v>
      </c>
      <c r="C58" s="14" t="s">
        <v>4</v>
      </c>
      <c r="D58" s="34">
        <v>37136.800000000003</v>
      </c>
      <c r="E58" s="34">
        <v>111579</v>
      </c>
      <c r="F58" s="35">
        <v>3643</v>
      </c>
      <c r="G58" s="35">
        <v>7702</v>
      </c>
      <c r="H58" s="35">
        <v>10527</v>
      </c>
      <c r="I58" s="36">
        <f t="shared" si="2"/>
        <v>-107936</v>
      </c>
      <c r="J58" s="37">
        <f>I58/I7*100</f>
        <v>-59.263912079271861</v>
      </c>
      <c r="K58" s="36">
        <f t="shared" si="3"/>
        <v>4059</v>
      </c>
      <c r="L58" s="37">
        <f>K58/K7*100</f>
        <v>2.9948558425881955</v>
      </c>
      <c r="M58" s="36">
        <f t="shared" si="4"/>
        <v>2825</v>
      </c>
      <c r="N58" s="37">
        <f>M58/M7*100</f>
        <v>1.9927260209811144</v>
      </c>
    </row>
    <row r="59" spans="1:14" s="3" customFormat="1" ht="17.25" customHeight="1">
      <c r="A59" s="13" t="s">
        <v>84</v>
      </c>
      <c r="B59" s="14" t="s">
        <v>12</v>
      </c>
      <c r="C59" s="14" t="s">
        <v>26</v>
      </c>
      <c r="D59" s="34">
        <v>0</v>
      </c>
      <c r="E59" s="34">
        <v>0</v>
      </c>
      <c r="F59" s="35">
        <v>40.299999999999997</v>
      </c>
      <c r="G59" s="35">
        <v>40.299999999999997</v>
      </c>
      <c r="H59" s="35">
        <v>40.299999999999997</v>
      </c>
      <c r="I59" s="36">
        <f t="shared" si="2"/>
        <v>40.299999999999997</v>
      </c>
      <c r="J59" s="37">
        <f>I59/I7*100</f>
        <v>2.2127331537157725E-2</v>
      </c>
      <c r="K59" s="36">
        <f t="shared" si="3"/>
        <v>0</v>
      </c>
      <c r="L59" s="37">
        <v>0</v>
      </c>
      <c r="M59" s="36">
        <f t="shared" si="4"/>
        <v>0</v>
      </c>
      <c r="N59" s="37">
        <v>0</v>
      </c>
    </row>
    <row r="60" spans="1:14" s="3" customFormat="1" ht="18.75">
      <c r="A60" s="11" t="s">
        <v>62</v>
      </c>
      <c r="B60" s="12" t="s">
        <v>35</v>
      </c>
      <c r="C60" s="12"/>
      <c r="D60" s="31">
        <f>D61</f>
        <v>19507.7</v>
      </c>
      <c r="E60" s="31">
        <f t="shared" ref="E60" si="14">E61</f>
        <v>18153</v>
      </c>
      <c r="F60" s="31">
        <f t="shared" ref="F60" si="15">F61</f>
        <v>18598</v>
      </c>
      <c r="G60" s="31">
        <f t="shared" ref="G60" si="16">G61</f>
        <v>18598</v>
      </c>
      <c r="H60" s="31">
        <f t="shared" ref="H60" si="17">H61</f>
        <v>18598</v>
      </c>
      <c r="I60" s="32">
        <f t="shared" si="2"/>
        <v>445</v>
      </c>
      <c r="J60" s="33">
        <f>I60/I7*100</f>
        <v>0.24433405791650589</v>
      </c>
      <c r="K60" s="32">
        <f t="shared" si="3"/>
        <v>0</v>
      </c>
      <c r="L60" s="33">
        <f>K60/K7*100</f>
        <v>0</v>
      </c>
      <c r="M60" s="32">
        <f t="shared" si="4"/>
        <v>0</v>
      </c>
      <c r="N60" s="33">
        <f>M60/M7*100</f>
        <v>0</v>
      </c>
    </row>
    <row r="61" spans="1:14" s="3" customFormat="1" ht="21.75" customHeight="1">
      <c r="A61" s="15" t="s">
        <v>68</v>
      </c>
      <c r="B61" s="16">
        <v>12</v>
      </c>
      <c r="C61" s="16">
        <v>4</v>
      </c>
      <c r="D61" s="34">
        <v>19507.7</v>
      </c>
      <c r="E61" s="34">
        <v>18153</v>
      </c>
      <c r="F61" s="35">
        <v>18598</v>
      </c>
      <c r="G61" s="35">
        <v>18598</v>
      </c>
      <c r="H61" s="35">
        <v>18598</v>
      </c>
      <c r="I61" s="36">
        <f t="shared" si="2"/>
        <v>445</v>
      </c>
      <c r="J61" s="37">
        <f>I61/I7*100</f>
        <v>0.24433405791650589</v>
      </c>
      <c r="K61" s="36">
        <f t="shared" si="3"/>
        <v>0</v>
      </c>
      <c r="L61" s="37">
        <f>K61/K7*100</f>
        <v>0</v>
      </c>
      <c r="M61" s="36">
        <f t="shared" si="4"/>
        <v>0</v>
      </c>
      <c r="N61" s="37">
        <f>M61/M7*100</f>
        <v>0</v>
      </c>
    </row>
    <row r="62" spans="1:14" s="3" customFormat="1" ht="37.5">
      <c r="A62" s="11" t="s">
        <v>63</v>
      </c>
      <c r="B62" s="12" t="s">
        <v>14</v>
      </c>
      <c r="C62" s="12"/>
      <c r="D62" s="31">
        <f>D63</f>
        <v>486</v>
      </c>
      <c r="E62" s="31">
        <f>E63</f>
        <v>9000</v>
      </c>
      <c r="F62" s="31">
        <f t="shared" ref="F62:H62" si="18">F63</f>
        <v>27000</v>
      </c>
      <c r="G62" s="31">
        <f t="shared" si="18"/>
        <v>20000</v>
      </c>
      <c r="H62" s="31">
        <f t="shared" si="18"/>
        <v>10000</v>
      </c>
      <c r="I62" s="32">
        <f t="shared" si="2"/>
        <v>18000</v>
      </c>
      <c r="J62" s="33">
        <f>I62/I7*100</f>
        <v>9.8831753763979915</v>
      </c>
      <c r="K62" s="32">
        <f t="shared" si="3"/>
        <v>-7000</v>
      </c>
      <c r="L62" s="33">
        <f>K62/K7*100</f>
        <v>-5.1648166785211549</v>
      </c>
      <c r="M62" s="32">
        <f t="shared" si="4"/>
        <v>-10000</v>
      </c>
      <c r="N62" s="33">
        <f>M62/M7*100</f>
        <v>-7.0538974194021744</v>
      </c>
    </row>
    <row r="63" spans="1:14" s="3" customFormat="1" ht="37.5">
      <c r="A63" s="13" t="s">
        <v>64</v>
      </c>
      <c r="B63" s="14" t="s">
        <v>14</v>
      </c>
      <c r="C63" s="14" t="s">
        <v>2</v>
      </c>
      <c r="D63" s="34">
        <v>486</v>
      </c>
      <c r="E63" s="34">
        <v>9000</v>
      </c>
      <c r="F63" s="35">
        <v>27000</v>
      </c>
      <c r="G63" s="35">
        <v>20000</v>
      </c>
      <c r="H63" s="35">
        <v>10000</v>
      </c>
      <c r="I63" s="36">
        <f t="shared" si="2"/>
        <v>18000</v>
      </c>
      <c r="J63" s="37">
        <f>I63/I7*100</f>
        <v>9.8831753763979915</v>
      </c>
      <c r="K63" s="36">
        <f t="shared" si="3"/>
        <v>-7000</v>
      </c>
      <c r="L63" s="37">
        <f>K63/K7*100</f>
        <v>-5.1648166785211549</v>
      </c>
      <c r="M63" s="36">
        <f t="shared" si="4"/>
        <v>-10000</v>
      </c>
      <c r="N63" s="37">
        <f>M63/M7*100</f>
        <v>-7.0538974194021744</v>
      </c>
    </row>
    <row r="64" spans="1:14" s="3" customFormat="1" ht="18.75">
      <c r="A64" s="18"/>
      <c r="B64" s="19"/>
      <c r="C64" s="19"/>
      <c r="D64" s="40"/>
      <c r="E64" s="40"/>
      <c r="F64" s="41"/>
      <c r="G64" s="41"/>
      <c r="H64" s="41"/>
      <c r="I64" s="41"/>
      <c r="J64" s="41"/>
      <c r="K64" s="42"/>
      <c r="L64" s="41"/>
      <c r="M64" s="41"/>
      <c r="N64" s="41"/>
    </row>
    <row r="65" spans="1:11" s="3" customFormat="1" ht="18.75">
      <c r="A65" s="1"/>
      <c r="B65" s="21"/>
      <c r="C65" s="21"/>
      <c r="D65" s="22"/>
      <c r="E65" s="22"/>
      <c r="K65" s="20"/>
    </row>
    <row r="66" spans="1:11" s="3" customFormat="1" ht="18.75">
      <c r="A66" s="23"/>
      <c r="D66" s="24"/>
      <c r="E66" s="24"/>
      <c r="K66" s="20"/>
    </row>
    <row r="67" spans="1:11" ht="18.75">
      <c r="A67" s="23"/>
      <c r="B67" s="3"/>
      <c r="C67" s="3"/>
      <c r="D67" s="24"/>
      <c r="E67" s="24"/>
      <c r="K67" s="20"/>
    </row>
    <row r="68" spans="1:11">
      <c r="D68" s="27"/>
      <c r="E68" s="27"/>
    </row>
    <row r="69" spans="1:11">
      <c r="D69" s="27"/>
      <c r="E69" s="27"/>
    </row>
    <row r="70" spans="1:11">
      <c r="D70" s="27"/>
      <c r="E70" s="27"/>
    </row>
    <row r="71" spans="1:11">
      <c r="D71" s="27"/>
      <c r="E71" s="27"/>
    </row>
    <row r="72" spans="1:11">
      <c r="D72" s="27"/>
      <c r="E72" s="27"/>
    </row>
  </sheetData>
  <sheetProtection selectLockedCells="1" selectUnlockedCells="1"/>
  <mergeCells count="15">
    <mergeCell ref="A5:A6"/>
    <mergeCell ref="B5:B6"/>
    <mergeCell ref="A3:N3"/>
    <mergeCell ref="A1:N1"/>
    <mergeCell ref="C5:C6"/>
    <mergeCell ref="E5:E6"/>
    <mergeCell ref="M4:N4"/>
    <mergeCell ref="F5:F6"/>
    <mergeCell ref="G5:G6"/>
    <mergeCell ref="H5:H6"/>
    <mergeCell ref="I5:J5"/>
    <mergeCell ref="K5:L5"/>
    <mergeCell ref="M5:N5"/>
    <mergeCell ref="B2:D2"/>
    <mergeCell ref="D5:D6"/>
  </mergeCells>
  <phoneticPr fontId="20" type="noConversion"/>
  <pageMargins left="0.39370078740157483" right="0.27559055118110237" top="0.98425196850393704" bottom="0.98425196850393704" header="0.51181102362204722" footer="0.39370078740157483"/>
  <pageSetup paperSize="9" scale="64" firstPageNumber="15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Киосова Елена Сергеевна</cp:lastModifiedBy>
  <cp:lastPrinted>2014-11-14T05:50:24Z</cp:lastPrinted>
  <dcterms:created xsi:type="dcterms:W3CDTF">2013-11-11T16:59:43Z</dcterms:created>
  <dcterms:modified xsi:type="dcterms:W3CDTF">2014-11-14T05:50:25Z</dcterms:modified>
</cp:coreProperties>
</file>